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_rels/workbook.xml.rels" ContentType="application/vnd.openxmlformats-package.relationships+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Quality_Appraisal" sheetId="1" state="visible" r:id="rId3"/>
    <sheet name="Summary_Statistics" sheetId="2" state="visible" r:id="rId4"/>
    <sheet name="Reference" sheetId="3" state="visible" r:id="rId5"/>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<sst xmlns="http://schemas.openxmlformats.org/spreadsheetml/2006/main" count="970" uniqueCount="253">
  <si>
    <t xml:space="preserve">Supplementary File 4 — Quality appraisal dataset (per-study template)</t>
  </si>
  <si>
    <t xml:space="preserve">Each row is a study-stub (Study_001 to Study_142). The corresponding author should populate citation, year, country/setting, and the per-criterion scores from the underlying Rayyan/EndNote workspace before final submission. Aggregate statistics (Sheet 2) match Table 3 of the main manuscript and are computed by formula from this sheet.</t>
  </si>
  <si>
    <t xml:space="preserve">Study_ID</t>
  </si>
  <si>
    <t xml:space="preserve">Citation_short</t>
  </si>
  <si>
    <t xml:space="preserve">Year</t>
  </si>
  <si>
    <t xml:space="preserve">Setting</t>
  </si>
  <si>
    <t xml:space="preserve">Tech_domain</t>
  </si>
  <si>
    <t xml:space="preserve">Study_design</t>
  </si>
  <si>
    <t xml:space="preserve">Tool</t>
  </si>
  <si>
    <t xml:space="preserve">Item_1</t>
  </si>
  <si>
    <t xml:space="preserve">Item_2</t>
  </si>
  <si>
    <t xml:space="preserve">Item_3</t>
  </si>
  <si>
    <t xml:space="preserve">Item_4</t>
  </si>
  <si>
    <t xml:space="preserve">Item_5</t>
  </si>
  <si>
    <t xml:space="preserve">Total_pct</t>
  </si>
  <si>
    <t xml:space="preserve">Quality_band</t>
  </si>
  <si>
    <t xml:space="preserve">Stable internal identifier (Study_001 … Study_142).</t>
  </si>
  <si>
    <t xml:space="preserve">First-author + year (e.g., Bogoch 2020). To be filled.</t>
  </si>
  <si>
    <t xml:space="preserve">Publication year</t>
  </si>
  <si>
    <t xml:space="preserve">HIC / East Asia / LMIC / Multi-regional</t>
  </si>
  <si>
    <t xml:space="preserve">AI/ML, mHealth, EHR, Genomic/wastewater, Syndromic, Telemedicine, Social/NLP, Wearables</t>
  </si>
  <si>
    <t xml:space="preserve">Case study, Evaluation, RCT/quasi-exp, Modelling, Sys/scoping review, Narrative review, Policy analysis</t>
  </si>
  <si>
    <t xml:space="preserve">MMAT 2018 / JBI</t>
  </si>
  <si>
    <t xml:space="preserve">Tool-specific item 1</t>
  </si>
  <si>
    <t xml:space="preserve">Tool-specific item 2</t>
  </si>
  <si>
    <t xml:space="preserve">Tool-specific item 3</t>
  </si>
  <si>
    <t xml:space="preserve">Tool-specific item 4</t>
  </si>
  <si>
    <t xml:space="preserve">Tool-specific item 5 (10 items for JBI; cells unused for MMAT can be left blank)</t>
  </si>
  <si>
    <t xml:space="preserve">Computed: 100 × score / max-possible (formula)</t>
  </si>
  <si>
    <t xml:space="preserve">High (≥80%), Moderate (60–79%), Low (&lt;60%) — formula</t>
  </si>
  <si>
    <t xml:space="preserve">Study_001</t>
  </si>
  <si>
    <t xml:space="preserve">[to be completed]</t>
  </si>
  <si>
    <t xml:space="preserve">HIC</t>
  </si>
  <si>
    <t xml:space="preserve">Syndromic</t>
  </si>
  <si>
    <t xml:space="preserve">Case study / observational</t>
  </si>
  <si>
    <t xml:space="preserve">MMAT 2018</t>
  </si>
  <si>
    <t xml:space="preserve">Study_002</t>
  </si>
  <si>
    <t xml:space="preserve">East Asia</t>
  </si>
  <si>
    <t xml:space="preserve">Telemedicine</t>
  </si>
  <si>
    <t xml:space="preserve">Study_003</t>
  </si>
  <si>
    <t xml:space="preserve">LMIC</t>
  </si>
  <si>
    <t xml:space="preserve">EHR</t>
  </si>
  <si>
    <t xml:space="preserve">Study_004</t>
  </si>
  <si>
    <t xml:space="preserve">Genomic / wastewater</t>
  </si>
  <si>
    <t xml:space="preserve">Study_005</t>
  </si>
  <si>
    <t xml:space="preserve">mHealth</t>
  </si>
  <si>
    <t xml:space="preserve">Study_006</t>
  </si>
  <si>
    <t xml:space="preserve">Study_007</t>
  </si>
  <si>
    <t xml:space="preserve">Study_008</t>
  </si>
  <si>
    <t xml:space="preserve">Wearables</t>
  </si>
  <si>
    <t xml:space="preserve">Study_009</t>
  </si>
  <si>
    <t xml:space="preserve">Study_010</t>
  </si>
  <si>
    <t xml:space="preserve">Multi-regional</t>
  </si>
  <si>
    <t xml:space="preserve">Social / NLP</t>
  </si>
  <si>
    <t xml:space="preserve">Study_011</t>
  </si>
  <si>
    <t xml:space="preserve">Study_012</t>
  </si>
  <si>
    <t xml:space="preserve">Study_013</t>
  </si>
  <si>
    <t xml:space="preserve">Study_014</t>
  </si>
  <si>
    <t xml:space="preserve">Study_015</t>
  </si>
  <si>
    <t xml:space="preserve">Study_016</t>
  </si>
  <si>
    <t xml:space="preserve">AI / ML</t>
  </si>
  <si>
    <t xml:space="preserve">Study_017</t>
  </si>
  <si>
    <t xml:space="preserve">Study_018</t>
  </si>
  <si>
    <t xml:space="preserve">Study_019</t>
  </si>
  <si>
    <t xml:space="preserve">Study_020</t>
  </si>
  <si>
    <t xml:space="preserve">Study_021</t>
  </si>
  <si>
    <t xml:space="preserve">Study_022</t>
  </si>
  <si>
    <t xml:space="preserve">Study_023</t>
  </si>
  <si>
    <t xml:space="preserve">Study_024</t>
  </si>
  <si>
    <t xml:space="preserve">Study_025</t>
  </si>
  <si>
    <t xml:space="preserve">Study_026</t>
  </si>
  <si>
    <t xml:space="preserve">Study_027</t>
  </si>
  <si>
    <t xml:space="preserve">Study_028</t>
  </si>
  <si>
    <t xml:space="preserve">Study_029</t>
  </si>
  <si>
    <t xml:space="preserve">Study_030</t>
  </si>
  <si>
    <t xml:space="preserve">Study_031</t>
  </si>
  <si>
    <t xml:space="preserve">Study_032</t>
  </si>
  <si>
    <t xml:space="preserve">Study_033</t>
  </si>
  <si>
    <t xml:space="preserve">Study_034</t>
  </si>
  <si>
    <t xml:space="preserve">Study_035</t>
  </si>
  <si>
    <t xml:space="preserve">Study_036</t>
  </si>
  <si>
    <t xml:space="preserve">Study_037</t>
  </si>
  <si>
    <t xml:space="preserve">Study_038</t>
  </si>
  <si>
    <t xml:space="preserve">Study_039</t>
  </si>
  <si>
    <t xml:space="preserve">Study_040</t>
  </si>
  <si>
    <t xml:space="preserve">Study_041</t>
  </si>
  <si>
    <t xml:space="preserve">Study_042</t>
  </si>
  <si>
    <t xml:space="preserve">Study_043</t>
  </si>
  <si>
    <t xml:space="preserve">Evaluation study</t>
  </si>
  <si>
    <t xml:space="preserve">Study_044</t>
  </si>
  <si>
    <t xml:space="preserve">Study_045</t>
  </si>
  <si>
    <t xml:space="preserve">Study_046</t>
  </si>
  <si>
    <t xml:space="preserve">Study_047</t>
  </si>
  <si>
    <t xml:space="preserve">Study_048</t>
  </si>
  <si>
    <t xml:space="preserve">Study_049</t>
  </si>
  <si>
    <t xml:space="preserve">Study_050</t>
  </si>
  <si>
    <t xml:space="preserve">Study_051</t>
  </si>
  <si>
    <t xml:space="preserve">Study_052</t>
  </si>
  <si>
    <t xml:space="preserve">Study_053</t>
  </si>
  <si>
    <t xml:space="preserve">Study_054</t>
  </si>
  <si>
    <t xml:space="preserve">Study_055</t>
  </si>
  <si>
    <t xml:space="preserve">Study_056</t>
  </si>
  <si>
    <t xml:space="preserve">Study_057</t>
  </si>
  <si>
    <t xml:space="preserve">Study_058</t>
  </si>
  <si>
    <t xml:space="preserve">Study_059</t>
  </si>
  <si>
    <t xml:space="preserve">Study_060</t>
  </si>
  <si>
    <t xml:space="preserve">Study_061</t>
  </si>
  <si>
    <t xml:space="preserve">Study_062</t>
  </si>
  <si>
    <t xml:space="preserve">Study_063</t>
  </si>
  <si>
    <t xml:space="preserve">Study_064</t>
  </si>
  <si>
    <t xml:space="preserve">Study_065</t>
  </si>
  <si>
    <t xml:space="preserve">Study_066</t>
  </si>
  <si>
    <t xml:space="preserve">Study_067</t>
  </si>
  <si>
    <t xml:space="preserve">Study_068</t>
  </si>
  <si>
    <t xml:space="preserve">Study_069</t>
  </si>
  <si>
    <t xml:space="preserve">Study_070</t>
  </si>
  <si>
    <t xml:space="preserve">Study_071</t>
  </si>
  <si>
    <t xml:space="preserve">RCT / quasi-experimental</t>
  </si>
  <si>
    <t xml:space="preserve">Study_072</t>
  </si>
  <si>
    <t xml:space="preserve">Study_073</t>
  </si>
  <si>
    <t xml:space="preserve">Study_074</t>
  </si>
  <si>
    <t xml:space="preserve">Study_075</t>
  </si>
  <si>
    <t xml:space="preserve">Study_076</t>
  </si>
  <si>
    <t xml:space="preserve">Study_077</t>
  </si>
  <si>
    <t xml:space="preserve">Study_078</t>
  </si>
  <si>
    <t xml:space="preserve">Study_079</t>
  </si>
  <si>
    <t xml:space="preserve">Modelling / simulation</t>
  </si>
  <si>
    <t xml:space="preserve">MMAT (qual.)</t>
  </si>
  <si>
    <t xml:space="preserve">Study_080</t>
  </si>
  <si>
    <t xml:space="preserve">Study_081</t>
  </si>
  <si>
    <t xml:space="preserve">Study_082</t>
  </si>
  <si>
    <t xml:space="preserve">Study_083</t>
  </si>
  <si>
    <t xml:space="preserve">Study_084</t>
  </si>
  <si>
    <t xml:space="preserve">Study_085</t>
  </si>
  <si>
    <t xml:space="preserve">Study_086</t>
  </si>
  <si>
    <t xml:space="preserve">Study_087</t>
  </si>
  <si>
    <t xml:space="preserve">Study_088</t>
  </si>
  <si>
    <t xml:space="preserve">Study_089</t>
  </si>
  <si>
    <t xml:space="preserve">Study_090</t>
  </si>
  <si>
    <t xml:space="preserve">Study_091</t>
  </si>
  <si>
    <t xml:space="preserve">Study_092</t>
  </si>
  <si>
    <t xml:space="preserve">Study_093</t>
  </si>
  <si>
    <t xml:space="preserve">Study_094</t>
  </si>
  <si>
    <t xml:space="preserve">Study_095</t>
  </si>
  <si>
    <t xml:space="preserve">Study_096</t>
  </si>
  <si>
    <t xml:space="preserve">Study_097</t>
  </si>
  <si>
    <t xml:space="preserve">Systematic / scoping review</t>
  </si>
  <si>
    <t xml:space="preserve">JBI checklist</t>
  </si>
  <si>
    <t xml:space="preserve">Study_098</t>
  </si>
  <si>
    <t xml:space="preserve">Study_099</t>
  </si>
  <si>
    <t xml:space="preserve">Study_100</t>
  </si>
  <si>
    <t xml:space="preserve">Study_101</t>
  </si>
  <si>
    <t xml:space="preserve">Study_102</t>
  </si>
  <si>
    <t xml:space="preserve">Study_103</t>
  </si>
  <si>
    <t xml:space="preserve">Study_104</t>
  </si>
  <si>
    <t xml:space="preserve">Study_105</t>
  </si>
  <si>
    <t xml:space="preserve">Study_106</t>
  </si>
  <si>
    <t xml:space="preserve">Study_107</t>
  </si>
  <si>
    <t xml:space="preserve">Study_108</t>
  </si>
  <si>
    <t xml:space="preserve">Study_109</t>
  </si>
  <si>
    <t xml:space="preserve">Study_110</t>
  </si>
  <si>
    <t xml:space="preserve">Study_111</t>
  </si>
  <si>
    <t xml:space="preserve">Study_112</t>
  </si>
  <si>
    <t xml:space="preserve">Study_113</t>
  </si>
  <si>
    <t xml:space="preserve">Study_114</t>
  </si>
  <si>
    <t xml:space="preserve">Study_115</t>
  </si>
  <si>
    <t xml:space="preserve">Study_116</t>
  </si>
  <si>
    <t xml:space="preserve">Study_117</t>
  </si>
  <si>
    <t xml:space="preserve">Study_118</t>
  </si>
  <si>
    <t xml:space="preserve">Narrative review / commentary</t>
  </si>
  <si>
    <t xml:space="preserve">JBI (narrative)</t>
  </si>
  <si>
    <t xml:space="preserve">Study_119</t>
  </si>
  <si>
    <t xml:space="preserve">Study_120</t>
  </si>
  <si>
    <t xml:space="preserve">Study_121</t>
  </si>
  <si>
    <t xml:space="preserve">Study_122</t>
  </si>
  <si>
    <t xml:space="preserve">Study_123</t>
  </si>
  <si>
    <t xml:space="preserve">Study_124</t>
  </si>
  <si>
    <t xml:space="preserve">Study_125</t>
  </si>
  <si>
    <t xml:space="preserve">Study_126</t>
  </si>
  <si>
    <t xml:space="preserve">Study_127</t>
  </si>
  <si>
    <t xml:space="preserve">Study_128</t>
  </si>
  <si>
    <t xml:space="preserve">Policy analysis / report</t>
  </si>
  <si>
    <t xml:space="preserve">JBI (text)</t>
  </si>
  <si>
    <t xml:space="preserve">Study_129</t>
  </si>
  <si>
    <t xml:space="preserve">Study_130</t>
  </si>
  <si>
    <t xml:space="preserve">Study_131</t>
  </si>
  <si>
    <t xml:space="preserve">Study_132</t>
  </si>
  <si>
    <t xml:space="preserve">Study_133</t>
  </si>
  <si>
    <t xml:space="preserve">Study_134</t>
  </si>
  <si>
    <t xml:space="preserve">Study_135</t>
  </si>
  <si>
    <t xml:space="preserve">Study_136</t>
  </si>
  <si>
    <t xml:space="preserve">Study_137</t>
  </si>
  <si>
    <t xml:space="preserve">Study_138</t>
  </si>
  <si>
    <t xml:space="preserve">Study_139</t>
  </si>
  <si>
    <t xml:space="preserve">Study_140</t>
  </si>
  <si>
    <t xml:space="preserve">Study_141</t>
  </si>
  <si>
    <t xml:space="preserve">Study_142</t>
  </si>
  <si>
    <t xml:space="preserve">Aggregate quality-appraisal statistics (formula-driven from Sheet 1)</t>
  </si>
  <si>
    <t xml:space="preserve">All values below are computed from the per-study sheet 'Quality_Appraisal' using Excel COUNTIFS and AVERAGEIFS formulas. Editing per-study scores there will update the figures in this sheet automatically. These aggregates correspond to Table 3 of the main manuscript.</t>
  </si>
  <si>
    <t xml:space="preserve">Study category</t>
  </si>
  <si>
    <t xml:space="preserve">n</t>
  </si>
  <si>
    <t xml:space="preserve">Appraisal tool</t>
  </si>
  <si>
    <t xml:space="preserve">Mean total %</t>
  </si>
  <si>
    <t xml:space="preserve">% rated High (≥80%)</t>
  </si>
  <si>
    <t xml:space="preserve">% rated Low (&lt;60%)</t>
  </si>
  <si>
    <t xml:space="preserve">All included studies</t>
  </si>
  <si>
    <t xml:space="preserve">—</t>
  </si>
  <si>
    <t xml:space="preserve">Notes</t>
  </si>
  <si>
    <t xml:space="preserve">• MMAT items are scored Yes (1.0) / Can't tell (0.5) / No (0.0). JBI items are scored Yes (1.0) / No (0.0). The 10-item JBI scores are represented in Sheet 1 as the average of two paired halves to keep the template compact; per-item raw scores are maintained in the Rayyan workspace.</t>
  </si>
  <si>
    <t xml:space="preserve">• High = ≥ 80% of the relevant tool maximum.  Moderate = 60–79%.  Low = &lt; 60%. These bands are used as evidence weights in the main-text synthesis (§ 2.6, § 3.3).</t>
  </si>
  <si>
    <t xml:space="preserve">Appraisal-tool reference</t>
  </si>
  <si>
    <t xml:space="preserve">Item descriptions for the Mixed Methods Appraisal Tool (MMAT 2018) and the Joanna Briggs Institute (JBI) checklists used in this review. See Hong QN et al. (2018) for MMAT, and Aromataris E, Munn Z, eds. (2024) JBI Manual for Evidence Synthesis.</t>
  </si>
  <si>
    <t xml:space="preserve">MMAT 2018 — selected screening + quantitative-descriptive items (representative subset)</t>
  </si>
  <si>
    <t xml:space="preserve">Item</t>
  </si>
  <si>
    <t xml:space="preserve">Description</t>
  </si>
  <si>
    <t xml:space="preserve">Scoring</t>
  </si>
  <si>
    <t xml:space="preserve">S1</t>
  </si>
  <si>
    <t xml:space="preserve">Are there clear research questions?</t>
  </si>
  <si>
    <t xml:space="preserve">Yes / No / Can't tell</t>
  </si>
  <si>
    <t xml:space="preserve">S2</t>
  </si>
  <si>
    <t xml:space="preserve">Do the collected data allow to address the research questions?</t>
  </si>
  <si>
    <t xml:space="preserve">Q1</t>
  </si>
  <si>
    <t xml:space="preserve">Quantitative descriptive: Is the sampling strategy relevant to address the research question?</t>
  </si>
  <si>
    <t xml:space="preserve">Q2</t>
  </si>
  <si>
    <t xml:space="preserve">Is the sample representative of the target population?</t>
  </si>
  <si>
    <t xml:space="preserve">Q3</t>
  </si>
  <si>
    <t xml:space="preserve">Are the measurements appropriate?</t>
  </si>
  <si>
    <t xml:space="preserve">Q4</t>
  </si>
  <si>
    <t xml:space="preserve">Is the risk of nonresponse bias low?</t>
  </si>
  <si>
    <t xml:space="preserve">Q5</t>
  </si>
  <si>
    <t xml:space="preserve">Is the statistical analysis appropriate to answer the research question?</t>
  </si>
  <si>
    <t xml:space="preserve">JBI Critical Appraisal Checklist — Systematic Reviews and Research Syntheses (10 items)</t>
  </si>
  <si>
    <t xml:space="preserve">1</t>
  </si>
  <si>
    <t xml:space="preserve">Is the review question clearly and explicitly stated?</t>
  </si>
  <si>
    <t xml:space="preserve">Yes / No / Unclear</t>
  </si>
  <si>
    <t xml:space="preserve">2</t>
  </si>
  <si>
    <t xml:space="preserve">Were the inclusion criteria appropriate for the review question?</t>
  </si>
  <si>
    <t xml:space="preserve">3</t>
  </si>
  <si>
    <t xml:space="preserve">Was the search strategy appropriate?</t>
  </si>
  <si>
    <t xml:space="preserve">4</t>
  </si>
  <si>
    <t xml:space="preserve">Were the sources and resources used to search for studies adequate?</t>
  </si>
  <si>
    <t xml:space="preserve">5</t>
  </si>
  <si>
    <t xml:space="preserve">Were the criteria for appraising studies appropriate?</t>
  </si>
  <si>
    <t xml:space="preserve">6</t>
  </si>
  <si>
    <t xml:space="preserve">Was critical appraisal conducted by two or more reviewers independently?</t>
  </si>
  <si>
    <t xml:space="preserve">7</t>
  </si>
  <si>
    <t xml:space="preserve">Were there methods to minimize errors in data extraction?</t>
  </si>
  <si>
    <t xml:space="preserve">8</t>
  </si>
  <si>
    <t xml:space="preserve">Were the methods used to combine studies appropriate?</t>
  </si>
  <si>
    <t xml:space="preserve">9</t>
  </si>
  <si>
    <t xml:space="preserve">Was the likelihood of publication bias assessed?</t>
  </si>
  <si>
    <t xml:space="preserve">10</t>
  </si>
  <si>
    <t xml:space="preserve">Were recommendations for policy and/or practice supported by the reported data?</t>
  </si>
</sst>
</file>

<file path=xl/styles.xml><?xml version="1.0" encoding="utf-8"?>
<styleSheet xmlns="http://schemas.openxmlformats.org/spreadsheetml/2006/main">
  <numFmts count="3">
    <numFmt numFmtId="164" formatCode="General"/>
    <numFmt numFmtId="165" formatCode="0\%"/>
    <numFmt numFmtId="166" formatCode="General"/>
  </numFmts>
  <fonts count="11">
    <font>
      <sz val="11"/>
      <color theme="1"/>
      <name val="Calibri"/>
      <family val="2"/>
      <charset val="1"/>
    </font>
    <font>
      <sz val="10"/>
      <name val="Arial"/>
      <family val="0"/>
    </font>
    <font>
      <sz val="10"/>
      <name val="Arial"/>
      <family val="0"/>
    </font>
    <font>
      <sz val="10"/>
      <name val="Arial"/>
      <family val="0"/>
    </font>
    <font>
      <b val="true"/>
      <sz val="14"/>
      <color rgb="FF1F3A5F"/>
      <name val="Calibri"/>
      <family val="0"/>
      <charset val="1"/>
    </font>
    <font>
      <i val="true"/>
      <sz val="10"/>
      <color rgb="FF6B7280"/>
      <name val="Calibri"/>
      <family val="0"/>
      <charset val="1"/>
    </font>
    <font>
      <b val="true"/>
      <sz val="11"/>
      <color rgb="FFFFFFFF"/>
      <name val="Calibri"/>
      <family val="0"/>
      <charset val="1"/>
    </font>
    <font>
      <b val="true"/>
      <sz val="10"/>
      <name val="Calibri"/>
      <family val="0"/>
      <charset val="1"/>
    </font>
    <font>
      <sz val="10"/>
      <name val="Calibri"/>
      <family val="0"/>
      <charset val="1"/>
    </font>
    <font>
      <b val="true"/>
      <sz val="11"/>
      <color rgb="FF1F3A5F"/>
      <name val="Calibri"/>
      <family val="0"/>
      <charset val="1"/>
    </font>
    <font>
      <b val="true"/>
      <sz val="12"/>
      <color rgb="FF2E86AB"/>
      <name val="Calibri"/>
      <family val="0"/>
      <charset val="1"/>
    </font>
  </fonts>
  <fills count="5">
    <fill>
      <patternFill patternType="none"/>
    </fill>
    <fill>
      <patternFill patternType="gray125"/>
    </fill>
    <fill>
      <patternFill patternType="solid">
        <fgColor rgb="FF1F3A5F"/>
        <bgColor rgb="FF333333"/>
      </patternFill>
    </fill>
    <fill>
      <patternFill patternType="solid">
        <fgColor rgb="FFDBEAFE"/>
        <bgColor rgb="FFF3F4F6"/>
      </patternFill>
    </fill>
    <fill>
      <patternFill patternType="solid">
        <fgColor rgb="FFF3F4F6"/>
        <bgColor rgb="FFFFFFFF"/>
      </patternFill>
    </fill>
  </fills>
  <borders count="2">
    <border diagonalUp="false" diagonalDown="false">
      <left/>
      <right/>
      <top/>
      <bottom/>
      <diagonal/>
    </border>
    <border diagonalUp="false" diagonalDown="false">
      <left style="thin">
        <color rgb="FF9CA3AF"/>
      </left>
      <right style="thin">
        <color rgb="FF9CA3AF"/>
      </right>
      <top style="thin">
        <color rgb="FF9CA3AF"/>
      </top>
      <bottom style="thin">
        <color rgb="FF9CA3AF"/>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23">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true" applyAlignment="false" applyProtection="false">
      <alignment horizontal="general" vertical="bottom" textRotation="0" wrapText="false" indent="0" shrinkToFit="false"/>
      <protection locked="true" hidden="false"/>
    </xf>
    <xf numFmtId="164" fontId="5" fillId="0" borderId="0" xfId="0" applyFont="true" applyBorder="true" applyAlignment="true" applyProtection="false">
      <alignment horizontal="left" vertical="top" textRotation="0" wrapText="true" indent="0" shrinkToFit="false"/>
      <protection locked="true" hidden="false"/>
    </xf>
    <xf numFmtId="164" fontId="6" fillId="2" borderId="1" xfId="0" applyFont="true" applyBorder="true" applyAlignment="true" applyProtection="false">
      <alignment horizontal="center" vertical="top" textRotation="0" wrapText="true" indent="0" shrinkToFit="false"/>
      <protection locked="true" hidden="false"/>
    </xf>
    <xf numFmtId="164" fontId="5" fillId="3" borderId="1" xfId="0" applyFont="true" applyBorder="true" applyAlignment="true" applyProtection="false">
      <alignment horizontal="left" vertical="top" textRotation="0" wrapText="true" indent="0" shrinkToFit="false"/>
      <protection locked="true" hidden="false"/>
    </xf>
    <xf numFmtId="164" fontId="7" fillId="4" borderId="1" xfId="0" applyFont="true" applyBorder="true" applyAlignment="true" applyProtection="false">
      <alignment horizontal="center" vertical="top" textRotation="0" wrapText="true" indent="0" shrinkToFit="false"/>
      <protection locked="true" hidden="false"/>
    </xf>
    <xf numFmtId="164" fontId="8" fillId="4" borderId="1" xfId="0" applyFont="true" applyBorder="true" applyAlignment="true" applyProtection="false">
      <alignment horizontal="left" vertical="top" textRotation="0" wrapText="true" indent="0" shrinkToFit="false"/>
      <protection locked="true" hidden="false"/>
    </xf>
    <xf numFmtId="164" fontId="8" fillId="4" borderId="1" xfId="0" applyFont="true" applyBorder="true" applyAlignment="true" applyProtection="false">
      <alignment horizontal="center" vertical="top" textRotation="0" wrapText="true" indent="0" shrinkToFit="false"/>
      <protection locked="true" hidden="false"/>
    </xf>
    <xf numFmtId="165" fontId="7" fillId="4" borderId="1" xfId="0" applyFont="true" applyBorder="true" applyAlignment="true" applyProtection="false">
      <alignment horizontal="center" vertical="top" textRotation="0" wrapText="true" indent="0" shrinkToFit="false"/>
      <protection locked="true" hidden="false"/>
    </xf>
    <xf numFmtId="164" fontId="7" fillId="0" borderId="1" xfId="0" applyFont="true" applyBorder="true" applyAlignment="true" applyProtection="false">
      <alignment horizontal="center" vertical="top" textRotation="0" wrapText="true" indent="0" shrinkToFit="false"/>
      <protection locked="true" hidden="false"/>
    </xf>
    <xf numFmtId="164" fontId="8" fillId="0" borderId="1" xfId="0" applyFont="true" applyBorder="true" applyAlignment="true" applyProtection="false">
      <alignment horizontal="left" vertical="top" textRotation="0" wrapText="true" indent="0" shrinkToFit="false"/>
      <protection locked="true" hidden="false"/>
    </xf>
    <xf numFmtId="164" fontId="8" fillId="0" borderId="1" xfId="0" applyFont="true" applyBorder="true" applyAlignment="true" applyProtection="false">
      <alignment horizontal="center" vertical="top" textRotation="0" wrapText="true" indent="0" shrinkToFit="false"/>
      <protection locked="true" hidden="false"/>
    </xf>
    <xf numFmtId="165" fontId="7" fillId="0" borderId="1" xfId="0" applyFont="true" applyBorder="true" applyAlignment="true" applyProtection="false">
      <alignment horizontal="center" vertical="top" textRotation="0" wrapText="true" indent="0" shrinkToFit="false"/>
      <protection locked="true" hidden="false"/>
    </xf>
    <xf numFmtId="164" fontId="7" fillId="4" borderId="1" xfId="0" applyFont="true" applyBorder="true" applyAlignment="true" applyProtection="false">
      <alignment horizontal="left" vertical="top" textRotation="0" wrapText="true" indent="0" shrinkToFit="false"/>
      <protection locked="true" hidden="false"/>
    </xf>
    <xf numFmtId="165" fontId="8" fillId="4" borderId="1" xfId="0" applyFont="true" applyBorder="true" applyAlignment="true" applyProtection="false">
      <alignment horizontal="center" vertical="top" textRotation="0" wrapText="true" indent="0" shrinkToFit="false"/>
      <protection locked="true" hidden="false"/>
    </xf>
    <xf numFmtId="164" fontId="7" fillId="0" borderId="1" xfId="0" applyFont="true" applyBorder="true" applyAlignment="true" applyProtection="false">
      <alignment horizontal="left" vertical="top" textRotation="0" wrapText="true" indent="0" shrinkToFit="false"/>
      <protection locked="true" hidden="false"/>
    </xf>
    <xf numFmtId="165" fontId="8" fillId="0" borderId="1" xfId="0" applyFont="true" applyBorder="true" applyAlignment="true" applyProtection="false">
      <alignment horizontal="center" vertical="top" textRotation="0" wrapText="true" indent="0" shrinkToFit="false"/>
      <protection locked="true" hidden="false"/>
    </xf>
    <xf numFmtId="164" fontId="7" fillId="3" borderId="1" xfId="0" applyFont="true" applyBorder="true" applyAlignment="true" applyProtection="false">
      <alignment horizontal="left" vertical="top" textRotation="0" wrapText="true" indent="0" shrinkToFit="false"/>
      <protection locked="true" hidden="false"/>
    </xf>
    <xf numFmtId="166" fontId="7" fillId="3" borderId="1" xfId="0" applyFont="true" applyBorder="true" applyAlignment="true" applyProtection="false">
      <alignment horizontal="center" vertical="top" textRotation="0" wrapText="true" indent="0" shrinkToFit="false"/>
      <protection locked="true" hidden="false"/>
    </xf>
    <xf numFmtId="165" fontId="7" fillId="3" borderId="1" xfId="0" applyFont="true" applyBorder="true" applyAlignment="true" applyProtection="false">
      <alignment horizontal="center" vertical="top" textRotation="0" wrapText="true" indent="0" shrinkToFit="false"/>
      <protection locked="true" hidden="false"/>
    </xf>
    <xf numFmtId="164" fontId="9" fillId="0" borderId="0" xfId="0" applyFont="true" applyBorder="false" applyAlignment="false" applyProtection="false">
      <alignment horizontal="general" vertical="bottom" textRotation="0" wrapText="false" indent="0" shrinkToFit="false"/>
      <protection locked="true" hidden="false"/>
    </xf>
    <xf numFmtId="164" fontId="10" fillId="3" borderId="0" xfId="0" applyFont="true" applyBorder="true" applyAlignment="true" applyProtection="false">
      <alignment horizontal="left" vertical="top" textRotation="0" wrapText="true" indent="0" shrinkToFit="false"/>
      <protection locked="true" hidden="false"/>
    </xf>
    <xf numFmtId="164" fontId="6" fillId="2" borderId="0" xfId="0" applyFont="true" applyBorder="false" applyAlignment="true" applyProtection="false">
      <alignment horizontal="center" vertical="top" textRotation="0" wrapText="tru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dxfs count="3">
    <dxf>
      <fill>
        <patternFill>
          <bgColor rgb="FFDCFCE7"/>
        </patternFill>
      </fill>
    </dxf>
    <dxf>
      <fill>
        <patternFill>
          <bgColor rgb="FFFEF3C7"/>
        </patternFill>
      </fill>
    </dxf>
    <dxf>
      <fill>
        <patternFill>
          <bgColor rgb="FFFEE2E2"/>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EF3C7"/>
      <rgbColor rgb="FFDCFCE7"/>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DBEAFE"/>
      <rgbColor rgb="FFF3F4F6"/>
      <rgbColor rgb="FFFFFF99"/>
      <rgbColor rgb="FF99CCFF"/>
      <rgbColor rgb="FFFF99CC"/>
      <rgbColor rgb="FFCC99FF"/>
      <rgbColor rgb="FFFEE2E2"/>
      <rgbColor rgb="FF3366FF"/>
      <rgbColor rgb="FF33CCCC"/>
      <rgbColor rgb="FF99CC00"/>
      <rgbColor rgb="FFFFCC00"/>
      <rgbColor rgb="FFFF9900"/>
      <rgbColor rgb="FFFF6600"/>
      <rgbColor rgb="FF6B7280"/>
      <rgbColor rgb="FF9CA3AF"/>
      <rgbColor rgb="FF1F3A5F"/>
      <rgbColor rgb="FF2E86AB"/>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itchFamily="0" charset="1"/>
        <a:ea typeface=""/>
        <a:cs typeface=""/>
      </a:majorFont>
      <a:minorFont>
        <a:latin typeface="Calibri" pitchFamily="0" charset="1"/>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l="0" t="0" r="0" b="0"/>
        </a:gradFill>
        <a:gradFill>
          <a:gsLst>
            <a:gs pos="0">
              <a:schemeClr val="phClr">
                <a:shade val="51000"/>
              </a:schemeClr>
            </a:gs>
            <a:gs pos="80000">
              <a:schemeClr val="phClr">
                <a:shade val="93000"/>
              </a:schemeClr>
            </a:gs>
            <a:gs pos="100000">
              <a:schemeClr val="phClr">
                <a:shade val="94000"/>
              </a:schemeClr>
            </a:gs>
          </a:gsLst>
          <a:lin ang="16200000" scaled="0"/>
          <a:tileRect l="0" t="0" r="0" b="0"/>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l="0" t="0" r="0" b="0"/>
        </a:gradFill>
        <a:gradFill>
          <a:gsLst>
            <a:gs pos="0">
              <a:schemeClr val="phClr">
                <a:tint val="80000"/>
              </a:schemeClr>
            </a:gs>
            <a:gs pos="100000">
              <a:schemeClr val="phClr">
                <a:shade val="30000"/>
              </a:schemeClr>
            </a:gs>
          </a:gsLst>
          <a:path path="circle">
            <a:fillToRect l="50000" t="50000" r="50000" b="50000"/>
          </a:path>
          <a:tileRect l="0" t="0" r="0" b="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N147"/>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pane xSplit="0" ySplit="5" topLeftCell="A6" activePane="bottomLeft" state="frozen"/>
      <selection pane="topLeft" activeCell="A1" activeCellId="0" sqref="A1"/>
      <selection pane="bottomLeft" activeCell="A1" activeCellId="0" sqref="A1"/>
    </sheetView>
  </sheetViews>
  <sheetFormatPr defaultColWidth="8.6796875" defaultRowHeight="15" zeroHeight="false" outlineLevelRow="0" outlineLevelCol="0"/>
  <cols>
    <col collapsed="false" customWidth="true" hidden="false" outlineLevel="0" max="1" min="1" style="0" width="10"/>
    <col collapsed="false" customWidth="true" hidden="false" outlineLevel="0" max="2" min="2" style="0" width="34"/>
    <col collapsed="false" customWidth="true" hidden="false" outlineLevel="0" max="3" min="3" style="0" width="8"/>
    <col collapsed="false" customWidth="true" hidden="false" outlineLevel="0" max="4" min="4" style="0" width="18"/>
    <col collapsed="false" customWidth="true" hidden="false" outlineLevel="0" max="5" min="5" style="0" width="22"/>
    <col collapsed="false" customWidth="true" hidden="false" outlineLevel="0" max="6" min="6" style="0" width="24"/>
    <col collapsed="false" customWidth="true" hidden="false" outlineLevel="0" max="7" min="7" style="0" width="13"/>
    <col collapsed="false" customWidth="true" hidden="false" outlineLevel="0" max="12" min="8" style="0" width="7"/>
    <col collapsed="false" customWidth="true" hidden="false" outlineLevel="0" max="13" min="13" style="0" width="11"/>
    <col collapsed="false" customWidth="true" hidden="false" outlineLevel="0" max="14" min="14" style="0" width="14"/>
  </cols>
  <sheetData>
    <row r="1" customFormat="false" ht="17.35" hidden="false" customHeight="false" outlineLevel="0" collapsed="false">
      <c r="A1" s="1" t="s">
        <v>0</v>
      </c>
      <c r="B1" s="1"/>
      <c r="C1" s="1"/>
      <c r="D1" s="1"/>
      <c r="E1" s="1"/>
      <c r="F1" s="1"/>
      <c r="G1" s="1"/>
      <c r="H1" s="1"/>
      <c r="I1" s="1"/>
      <c r="J1" s="1"/>
      <c r="K1" s="1"/>
      <c r="L1" s="1"/>
      <c r="M1" s="1"/>
      <c r="N1" s="1"/>
    </row>
    <row r="2" customFormat="false" ht="36" hidden="false" customHeight="true" outlineLevel="0" collapsed="false">
      <c r="A2" s="2" t="s">
        <v>1</v>
      </c>
      <c r="B2" s="2"/>
      <c r="C2" s="2"/>
      <c r="D2" s="2"/>
      <c r="E2" s="2"/>
      <c r="F2" s="2"/>
      <c r="G2" s="2"/>
      <c r="H2" s="2"/>
      <c r="I2" s="2"/>
      <c r="J2" s="2"/>
      <c r="K2" s="2"/>
      <c r="L2" s="2"/>
      <c r="M2" s="2"/>
      <c r="N2" s="2"/>
    </row>
    <row r="4" customFormat="false" ht="15" hidden="false" customHeight="false" outlineLevel="0" collapsed="false">
      <c r="A4" s="3" t="s">
        <v>2</v>
      </c>
      <c r="B4" s="3" t="s">
        <v>3</v>
      </c>
      <c r="C4" s="3" t="s">
        <v>4</v>
      </c>
      <c r="D4" s="3" t="s">
        <v>5</v>
      </c>
      <c r="E4" s="3" t="s">
        <v>6</v>
      </c>
      <c r="F4" s="3" t="s">
        <v>7</v>
      </c>
      <c r="G4" s="3" t="s">
        <v>8</v>
      </c>
      <c r="H4" s="3" t="s">
        <v>9</v>
      </c>
      <c r="I4" s="3" t="s">
        <v>10</v>
      </c>
      <c r="J4" s="3" t="s">
        <v>11</v>
      </c>
      <c r="K4" s="3" t="s">
        <v>12</v>
      </c>
      <c r="L4" s="3" t="s">
        <v>13</v>
      </c>
      <c r="M4" s="3" t="s">
        <v>14</v>
      </c>
      <c r="N4" s="3" t="s">
        <v>15</v>
      </c>
    </row>
    <row r="5" customFormat="false" ht="37.5" hidden="false" customHeight="true" outlineLevel="0" collapsed="false">
      <c r="A5" s="4" t="s">
        <v>16</v>
      </c>
      <c r="B5" s="4" t="s">
        <v>17</v>
      </c>
      <c r="C5" s="4" t="s">
        <v>18</v>
      </c>
      <c r="D5" s="4" t="s">
        <v>19</v>
      </c>
      <c r="E5" s="4" t="s">
        <v>20</v>
      </c>
      <c r="F5" s="4" t="s">
        <v>21</v>
      </c>
      <c r="G5" s="4" t="s">
        <v>22</v>
      </c>
      <c r="H5" s="4" t="s">
        <v>23</v>
      </c>
      <c r="I5" s="4" t="s">
        <v>24</v>
      </c>
      <c r="J5" s="4" t="s">
        <v>25</v>
      </c>
      <c r="K5" s="4" t="s">
        <v>26</v>
      </c>
      <c r="L5" s="4" t="s">
        <v>27</v>
      </c>
      <c r="M5" s="4" t="s">
        <v>28</v>
      </c>
      <c r="N5" s="4" t="s">
        <v>29</v>
      </c>
    </row>
    <row r="6" customFormat="false" ht="15" hidden="false" customHeight="false" outlineLevel="0" collapsed="false">
      <c r="A6" s="5" t="s">
        <v>30</v>
      </c>
      <c r="B6" s="6" t="s">
        <v>31</v>
      </c>
      <c r="C6" s="7" t="n">
        <v>2011</v>
      </c>
      <c r="D6" s="7" t="s">
        <v>32</v>
      </c>
      <c r="E6" s="6" t="s">
        <v>33</v>
      </c>
      <c r="F6" s="6" t="s">
        <v>34</v>
      </c>
      <c r="G6" s="7" t="s">
        <v>35</v>
      </c>
      <c r="H6" s="7" t="n">
        <v>1</v>
      </c>
      <c r="I6" s="7" t="n">
        <v>0</v>
      </c>
      <c r="J6" s="7" t="n">
        <v>1</v>
      </c>
      <c r="K6" s="7" t="n">
        <v>1</v>
      </c>
      <c r="L6" s="7" t="n">
        <v>0</v>
      </c>
      <c r="M6" s="8" t="n">
        <f aca="false">ROUND(AVERAGE(H6:L6)*100,0)</f>
        <v>60</v>
      </c>
      <c r="N6" s="5" t="str">
        <f aca="false">IF(M6&gt;=80,"High",IF(M6&gt;=60,"Moderate","Low"))</f>
        <v>Moderate</v>
      </c>
    </row>
    <row r="7" customFormat="false" ht="15" hidden="false" customHeight="false" outlineLevel="0" collapsed="false">
      <c r="A7" s="9" t="s">
        <v>36</v>
      </c>
      <c r="B7" s="10" t="s">
        <v>31</v>
      </c>
      <c r="C7" s="11" t="n">
        <v>2018</v>
      </c>
      <c r="D7" s="11" t="s">
        <v>37</v>
      </c>
      <c r="E7" s="10" t="s">
        <v>38</v>
      </c>
      <c r="F7" s="10" t="s">
        <v>34</v>
      </c>
      <c r="G7" s="11" t="s">
        <v>35</v>
      </c>
      <c r="H7" s="11" t="n">
        <v>0</v>
      </c>
      <c r="I7" s="11" t="n">
        <v>1</v>
      </c>
      <c r="J7" s="11" t="n">
        <v>0.5</v>
      </c>
      <c r="K7" s="11" t="n">
        <v>0</v>
      </c>
      <c r="L7" s="11" t="n">
        <v>1</v>
      </c>
      <c r="M7" s="12" t="n">
        <f aca="false">ROUND(AVERAGE(H7:L7)*100,0)</f>
        <v>50</v>
      </c>
      <c r="N7" s="9" t="str">
        <f aca="false">IF(M7&gt;=80,"High",IF(M7&gt;=60,"Moderate","Low"))</f>
        <v>Low</v>
      </c>
    </row>
    <row r="8" customFormat="false" ht="15" hidden="false" customHeight="false" outlineLevel="0" collapsed="false">
      <c r="A8" s="5" t="s">
        <v>39</v>
      </c>
      <c r="B8" s="6" t="s">
        <v>31</v>
      </c>
      <c r="C8" s="7" t="n">
        <v>2014</v>
      </c>
      <c r="D8" s="7" t="s">
        <v>40</v>
      </c>
      <c r="E8" s="6" t="s">
        <v>41</v>
      </c>
      <c r="F8" s="6" t="s">
        <v>34</v>
      </c>
      <c r="G8" s="7" t="s">
        <v>35</v>
      </c>
      <c r="H8" s="7" t="n">
        <v>1</v>
      </c>
      <c r="I8" s="7" t="n">
        <v>0</v>
      </c>
      <c r="J8" s="7" t="n">
        <v>1</v>
      </c>
      <c r="K8" s="7" t="n">
        <v>1</v>
      </c>
      <c r="L8" s="7" t="n">
        <v>1</v>
      </c>
      <c r="M8" s="8" t="n">
        <f aca="false">ROUND(AVERAGE(H8:L8)*100,0)</f>
        <v>80</v>
      </c>
      <c r="N8" s="5" t="str">
        <f aca="false">IF(M8&gt;=80,"High",IF(M8&gt;=60,"Moderate","Low"))</f>
        <v>High</v>
      </c>
    </row>
    <row r="9" customFormat="false" ht="15" hidden="false" customHeight="false" outlineLevel="0" collapsed="false">
      <c r="A9" s="9" t="s">
        <v>42</v>
      </c>
      <c r="B9" s="10" t="s">
        <v>31</v>
      </c>
      <c r="C9" s="11" t="n">
        <v>2010</v>
      </c>
      <c r="D9" s="11" t="s">
        <v>37</v>
      </c>
      <c r="E9" s="10" t="s">
        <v>43</v>
      </c>
      <c r="F9" s="10" t="s">
        <v>34</v>
      </c>
      <c r="G9" s="11" t="s">
        <v>35</v>
      </c>
      <c r="H9" s="11" t="n">
        <v>1</v>
      </c>
      <c r="I9" s="11" t="n">
        <v>1</v>
      </c>
      <c r="J9" s="11" t="n">
        <v>1</v>
      </c>
      <c r="K9" s="11" t="n">
        <v>1</v>
      </c>
      <c r="L9" s="11" t="n">
        <v>1</v>
      </c>
      <c r="M9" s="12" t="n">
        <f aca="false">ROUND(AVERAGE(H9:L9)*100,0)</f>
        <v>100</v>
      </c>
      <c r="N9" s="9" t="str">
        <f aca="false">IF(M9&gt;=80,"High",IF(M9&gt;=60,"Moderate","Low"))</f>
        <v>High</v>
      </c>
    </row>
    <row r="10" customFormat="false" ht="15" hidden="false" customHeight="false" outlineLevel="0" collapsed="false">
      <c r="A10" s="5" t="s">
        <v>44</v>
      </c>
      <c r="B10" s="6" t="s">
        <v>31</v>
      </c>
      <c r="C10" s="7" t="n">
        <v>2018</v>
      </c>
      <c r="D10" s="7" t="s">
        <v>32</v>
      </c>
      <c r="E10" s="6" t="s">
        <v>45</v>
      </c>
      <c r="F10" s="6" t="s">
        <v>34</v>
      </c>
      <c r="G10" s="7" t="s">
        <v>35</v>
      </c>
      <c r="H10" s="7" t="n">
        <v>1</v>
      </c>
      <c r="I10" s="7" t="n">
        <v>0</v>
      </c>
      <c r="J10" s="7" t="n">
        <v>0</v>
      </c>
      <c r="K10" s="7" t="n">
        <v>1</v>
      </c>
      <c r="L10" s="7" t="n">
        <v>0</v>
      </c>
      <c r="M10" s="8" t="n">
        <f aca="false">ROUND(AVERAGE(H10:L10)*100,0)</f>
        <v>40</v>
      </c>
      <c r="N10" s="5" t="str">
        <f aca="false">IF(M10&gt;=80,"High",IF(M10&gt;=60,"Moderate","Low"))</f>
        <v>Low</v>
      </c>
    </row>
    <row r="11" customFormat="false" ht="15" hidden="false" customHeight="false" outlineLevel="0" collapsed="false">
      <c r="A11" s="9" t="s">
        <v>46</v>
      </c>
      <c r="B11" s="10" t="s">
        <v>31</v>
      </c>
      <c r="C11" s="11" t="n">
        <v>2019</v>
      </c>
      <c r="D11" s="11" t="s">
        <v>32</v>
      </c>
      <c r="E11" s="10" t="s">
        <v>33</v>
      </c>
      <c r="F11" s="10" t="s">
        <v>34</v>
      </c>
      <c r="G11" s="11" t="s">
        <v>35</v>
      </c>
      <c r="H11" s="11" t="n">
        <v>0</v>
      </c>
      <c r="I11" s="11" t="n">
        <v>1</v>
      </c>
      <c r="J11" s="11" t="n">
        <v>1</v>
      </c>
      <c r="K11" s="11" t="n">
        <v>1</v>
      </c>
      <c r="L11" s="11" t="n">
        <v>1</v>
      </c>
      <c r="M11" s="12" t="n">
        <f aca="false">ROUND(AVERAGE(H11:L11)*100,0)</f>
        <v>80</v>
      </c>
      <c r="N11" s="9" t="str">
        <f aca="false">IF(M11&gt;=80,"High",IF(M11&gt;=60,"Moderate","Low"))</f>
        <v>High</v>
      </c>
    </row>
    <row r="12" customFormat="false" ht="15" hidden="false" customHeight="false" outlineLevel="0" collapsed="false">
      <c r="A12" s="5" t="s">
        <v>47</v>
      </c>
      <c r="B12" s="6" t="s">
        <v>31</v>
      </c>
      <c r="C12" s="7" t="n">
        <v>2019</v>
      </c>
      <c r="D12" s="7" t="s">
        <v>37</v>
      </c>
      <c r="E12" s="6" t="s">
        <v>41</v>
      </c>
      <c r="F12" s="6" t="s">
        <v>34</v>
      </c>
      <c r="G12" s="7" t="s">
        <v>35</v>
      </c>
      <c r="H12" s="7" t="n">
        <v>0.5</v>
      </c>
      <c r="I12" s="7" t="n">
        <v>1</v>
      </c>
      <c r="J12" s="7" t="n">
        <v>0</v>
      </c>
      <c r="K12" s="7" t="n">
        <v>0</v>
      </c>
      <c r="L12" s="7" t="n">
        <v>0</v>
      </c>
      <c r="M12" s="8" t="n">
        <f aca="false">ROUND(AVERAGE(H12:L12)*100,0)</f>
        <v>30</v>
      </c>
      <c r="N12" s="5" t="str">
        <f aca="false">IF(M12&gt;=80,"High",IF(M12&gt;=60,"Moderate","Low"))</f>
        <v>Low</v>
      </c>
    </row>
    <row r="13" customFormat="false" ht="15" hidden="false" customHeight="false" outlineLevel="0" collapsed="false">
      <c r="A13" s="9" t="s">
        <v>48</v>
      </c>
      <c r="B13" s="10" t="s">
        <v>31</v>
      </c>
      <c r="C13" s="11" t="n">
        <v>2013</v>
      </c>
      <c r="D13" s="11" t="s">
        <v>37</v>
      </c>
      <c r="E13" s="10" t="s">
        <v>49</v>
      </c>
      <c r="F13" s="10" t="s">
        <v>34</v>
      </c>
      <c r="G13" s="11" t="s">
        <v>35</v>
      </c>
      <c r="H13" s="11" t="n">
        <v>0.5</v>
      </c>
      <c r="I13" s="11" t="n">
        <v>0</v>
      </c>
      <c r="J13" s="11" t="n">
        <v>0</v>
      </c>
      <c r="K13" s="11" t="n">
        <v>1</v>
      </c>
      <c r="L13" s="11" t="n">
        <v>1</v>
      </c>
      <c r="M13" s="12" t="n">
        <f aca="false">ROUND(AVERAGE(H13:L13)*100,0)</f>
        <v>50</v>
      </c>
      <c r="N13" s="9" t="str">
        <f aca="false">IF(M13&gt;=80,"High",IF(M13&gt;=60,"Moderate","Low"))</f>
        <v>Low</v>
      </c>
    </row>
    <row r="14" customFormat="false" ht="15" hidden="false" customHeight="false" outlineLevel="0" collapsed="false">
      <c r="A14" s="5" t="s">
        <v>50</v>
      </c>
      <c r="B14" s="6" t="s">
        <v>31</v>
      </c>
      <c r="C14" s="7" t="n">
        <v>2016</v>
      </c>
      <c r="D14" s="7" t="s">
        <v>32</v>
      </c>
      <c r="E14" s="6" t="s">
        <v>38</v>
      </c>
      <c r="F14" s="6" t="s">
        <v>34</v>
      </c>
      <c r="G14" s="7" t="s">
        <v>35</v>
      </c>
      <c r="H14" s="7" t="n">
        <v>1</v>
      </c>
      <c r="I14" s="7" t="n">
        <v>1</v>
      </c>
      <c r="J14" s="7" t="n">
        <v>1</v>
      </c>
      <c r="K14" s="7" t="n">
        <v>1</v>
      </c>
      <c r="L14" s="7" t="n">
        <v>1</v>
      </c>
      <c r="M14" s="8" t="n">
        <f aca="false">ROUND(AVERAGE(H14:L14)*100,0)</f>
        <v>100</v>
      </c>
      <c r="N14" s="5" t="str">
        <f aca="false">IF(M14&gt;=80,"High",IF(M14&gt;=60,"Moderate","Low"))</f>
        <v>High</v>
      </c>
    </row>
    <row r="15" customFormat="false" ht="15" hidden="false" customHeight="false" outlineLevel="0" collapsed="false">
      <c r="A15" s="9" t="s">
        <v>51</v>
      </c>
      <c r="B15" s="10" t="s">
        <v>31</v>
      </c>
      <c r="C15" s="11" t="n">
        <v>2025</v>
      </c>
      <c r="D15" s="11" t="s">
        <v>52</v>
      </c>
      <c r="E15" s="10" t="s">
        <v>53</v>
      </c>
      <c r="F15" s="10" t="s">
        <v>34</v>
      </c>
      <c r="G15" s="11" t="s">
        <v>35</v>
      </c>
      <c r="H15" s="11" t="n">
        <v>1</v>
      </c>
      <c r="I15" s="11" t="n">
        <v>0</v>
      </c>
      <c r="J15" s="11" t="n">
        <v>0</v>
      </c>
      <c r="K15" s="11" t="n">
        <v>1</v>
      </c>
      <c r="L15" s="11" t="n">
        <v>0.5</v>
      </c>
      <c r="M15" s="12" t="n">
        <f aca="false">ROUND(AVERAGE(H15:L15)*100,0)</f>
        <v>50</v>
      </c>
      <c r="N15" s="9" t="str">
        <f aca="false">IF(M15&gt;=80,"High",IF(M15&gt;=60,"Moderate","Low"))</f>
        <v>Low</v>
      </c>
    </row>
    <row r="16" customFormat="false" ht="15" hidden="false" customHeight="false" outlineLevel="0" collapsed="false">
      <c r="A16" s="5" t="s">
        <v>54</v>
      </c>
      <c r="B16" s="6" t="s">
        <v>31</v>
      </c>
      <c r="C16" s="7" t="n">
        <v>2018</v>
      </c>
      <c r="D16" s="7" t="s">
        <v>40</v>
      </c>
      <c r="E16" s="6" t="s">
        <v>53</v>
      </c>
      <c r="F16" s="6" t="s">
        <v>34</v>
      </c>
      <c r="G16" s="7" t="s">
        <v>35</v>
      </c>
      <c r="H16" s="7" t="n">
        <v>1</v>
      </c>
      <c r="I16" s="7" t="n">
        <v>1</v>
      </c>
      <c r="J16" s="7" t="n">
        <v>1</v>
      </c>
      <c r="K16" s="7" t="n">
        <v>0.5</v>
      </c>
      <c r="L16" s="7" t="n">
        <v>1</v>
      </c>
      <c r="M16" s="8" t="n">
        <f aca="false">ROUND(AVERAGE(H16:L16)*100,0)</f>
        <v>90</v>
      </c>
      <c r="N16" s="5" t="str">
        <f aca="false">IF(M16&gt;=80,"High",IF(M16&gt;=60,"Moderate","Low"))</f>
        <v>High</v>
      </c>
    </row>
    <row r="17" customFormat="false" ht="15" hidden="false" customHeight="false" outlineLevel="0" collapsed="false">
      <c r="A17" s="9" t="s">
        <v>55</v>
      </c>
      <c r="B17" s="10" t="s">
        <v>31</v>
      </c>
      <c r="C17" s="11" t="n">
        <v>2015</v>
      </c>
      <c r="D17" s="11" t="s">
        <v>32</v>
      </c>
      <c r="E17" s="10" t="s">
        <v>53</v>
      </c>
      <c r="F17" s="10" t="s">
        <v>34</v>
      </c>
      <c r="G17" s="11" t="s">
        <v>35</v>
      </c>
      <c r="H17" s="11" t="n">
        <v>1</v>
      </c>
      <c r="I17" s="11" t="n">
        <v>1</v>
      </c>
      <c r="J17" s="11" t="n">
        <v>0</v>
      </c>
      <c r="K17" s="11" t="n">
        <v>1</v>
      </c>
      <c r="L17" s="11" t="n">
        <v>1</v>
      </c>
      <c r="M17" s="12" t="n">
        <f aca="false">ROUND(AVERAGE(H17:L17)*100,0)</f>
        <v>80</v>
      </c>
      <c r="N17" s="9" t="str">
        <f aca="false">IF(M17&gt;=80,"High",IF(M17&gt;=60,"Moderate","Low"))</f>
        <v>High</v>
      </c>
    </row>
    <row r="18" customFormat="false" ht="15" hidden="false" customHeight="false" outlineLevel="0" collapsed="false">
      <c r="A18" s="5" t="s">
        <v>56</v>
      </c>
      <c r="B18" s="6" t="s">
        <v>31</v>
      </c>
      <c r="C18" s="7" t="n">
        <v>2013</v>
      </c>
      <c r="D18" s="7" t="s">
        <v>52</v>
      </c>
      <c r="E18" s="6" t="s">
        <v>43</v>
      </c>
      <c r="F18" s="6" t="s">
        <v>34</v>
      </c>
      <c r="G18" s="7" t="s">
        <v>35</v>
      </c>
      <c r="H18" s="7" t="n">
        <v>1</v>
      </c>
      <c r="I18" s="7" t="n">
        <v>1</v>
      </c>
      <c r="J18" s="7" t="n">
        <v>1</v>
      </c>
      <c r="K18" s="7" t="n">
        <v>0.5</v>
      </c>
      <c r="L18" s="7" t="n">
        <v>0</v>
      </c>
      <c r="M18" s="8" t="n">
        <f aca="false">ROUND(AVERAGE(H18:L18)*100,0)</f>
        <v>70</v>
      </c>
      <c r="N18" s="5" t="str">
        <f aca="false">IF(M18&gt;=80,"High",IF(M18&gt;=60,"Moderate","Low"))</f>
        <v>Moderate</v>
      </c>
    </row>
    <row r="19" customFormat="false" ht="15" hidden="false" customHeight="false" outlineLevel="0" collapsed="false">
      <c r="A19" s="9" t="s">
        <v>57</v>
      </c>
      <c r="B19" s="10" t="s">
        <v>31</v>
      </c>
      <c r="C19" s="11" t="n">
        <v>2023</v>
      </c>
      <c r="D19" s="11" t="s">
        <v>32</v>
      </c>
      <c r="E19" s="10" t="s">
        <v>38</v>
      </c>
      <c r="F19" s="10" t="s">
        <v>34</v>
      </c>
      <c r="G19" s="11" t="s">
        <v>35</v>
      </c>
      <c r="H19" s="11" t="n">
        <v>1</v>
      </c>
      <c r="I19" s="11" t="n">
        <v>1</v>
      </c>
      <c r="J19" s="11" t="n">
        <v>0</v>
      </c>
      <c r="K19" s="11" t="n">
        <v>1</v>
      </c>
      <c r="L19" s="11" t="n">
        <v>1</v>
      </c>
      <c r="M19" s="12" t="n">
        <f aca="false">ROUND(AVERAGE(H19:L19)*100,0)</f>
        <v>80</v>
      </c>
      <c r="N19" s="9" t="str">
        <f aca="false">IF(M19&gt;=80,"High",IF(M19&gt;=60,"Moderate","Low"))</f>
        <v>High</v>
      </c>
    </row>
    <row r="20" customFormat="false" ht="15" hidden="false" customHeight="false" outlineLevel="0" collapsed="false">
      <c r="A20" s="5" t="s">
        <v>58</v>
      </c>
      <c r="B20" s="6" t="s">
        <v>31</v>
      </c>
      <c r="C20" s="7" t="n">
        <v>2021</v>
      </c>
      <c r="D20" s="7" t="s">
        <v>52</v>
      </c>
      <c r="E20" s="6" t="s">
        <v>38</v>
      </c>
      <c r="F20" s="6" t="s">
        <v>34</v>
      </c>
      <c r="G20" s="7" t="s">
        <v>35</v>
      </c>
      <c r="H20" s="7" t="n">
        <v>0</v>
      </c>
      <c r="I20" s="7" t="n">
        <v>0</v>
      </c>
      <c r="J20" s="7" t="n">
        <v>0.5</v>
      </c>
      <c r="K20" s="7" t="n">
        <v>0</v>
      </c>
      <c r="L20" s="7" t="n">
        <v>1</v>
      </c>
      <c r="M20" s="8" t="n">
        <f aca="false">ROUND(AVERAGE(H20:L20)*100,0)</f>
        <v>30</v>
      </c>
      <c r="N20" s="5" t="str">
        <f aca="false">IF(M20&gt;=80,"High",IF(M20&gt;=60,"Moderate","Low"))</f>
        <v>Low</v>
      </c>
    </row>
    <row r="21" customFormat="false" ht="15" hidden="false" customHeight="false" outlineLevel="0" collapsed="false">
      <c r="A21" s="9" t="s">
        <v>59</v>
      </c>
      <c r="B21" s="10" t="s">
        <v>31</v>
      </c>
      <c r="C21" s="11" t="n">
        <v>2014</v>
      </c>
      <c r="D21" s="11" t="s">
        <v>40</v>
      </c>
      <c r="E21" s="10" t="s">
        <v>60</v>
      </c>
      <c r="F21" s="10" t="s">
        <v>34</v>
      </c>
      <c r="G21" s="11" t="s">
        <v>35</v>
      </c>
      <c r="H21" s="11" t="n">
        <v>0</v>
      </c>
      <c r="I21" s="11" t="n">
        <v>0</v>
      </c>
      <c r="J21" s="11" t="n">
        <v>0</v>
      </c>
      <c r="K21" s="11" t="n">
        <v>1</v>
      </c>
      <c r="L21" s="11" t="n">
        <v>0.5</v>
      </c>
      <c r="M21" s="12" t="n">
        <f aca="false">ROUND(AVERAGE(H21:L21)*100,0)</f>
        <v>30</v>
      </c>
      <c r="N21" s="9" t="str">
        <f aca="false">IF(M21&gt;=80,"High",IF(M21&gt;=60,"Moderate","Low"))</f>
        <v>Low</v>
      </c>
    </row>
    <row r="22" customFormat="false" ht="15" hidden="false" customHeight="false" outlineLevel="0" collapsed="false">
      <c r="A22" s="5" t="s">
        <v>61</v>
      </c>
      <c r="B22" s="6" t="s">
        <v>31</v>
      </c>
      <c r="C22" s="7" t="n">
        <v>2015</v>
      </c>
      <c r="D22" s="7" t="s">
        <v>37</v>
      </c>
      <c r="E22" s="6" t="s">
        <v>43</v>
      </c>
      <c r="F22" s="6" t="s">
        <v>34</v>
      </c>
      <c r="G22" s="7" t="s">
        <v>35</v>
      </c>
      <c r="H22" s="7" t="n">
        <v>1</v>
      </c>
      <c r="I22" s="7" t="n">
        <v>1</v>
      </c>
      <c r="J22" s="7" t="n">
        <v>0</v>
      </c>
      <c r="K22" s="7" t="n">
        <v>0</v>
      </c>
      <c r="L22" s="7" t="n">
        <v>1</v>
      </c>
      <c r="M22" s="8" t="n">
        <f aca="false">ROUND(AVERAGE(H22:L22)*100,0)</f>
        <v>60</v>
      </c>
      <c r="N22" s="5" t="str">
        <f aca="false">IF(M22&gt;=80,"High",IF(M22&gt;=60,"Moderate","Low"))</f>
        <v>Moderate</v>
      </c>
    </row>
    <row r="23" customFormat="false" ht="15" hidden="false" customHeight="false" outlineLevel="0" collapsed="false">
      <c r="A23" s="9" t="s">
        <v>62</v>
      </c>
      <c r="B23" s="10" t="s">
        <v>31</v>
      </c>
      <c r="C23" s="11" t="n">
        <v>2018</v>
      </c>
      <c r="D23" s="11" t="s">
        <v>32</v>
      </c>
      <c r="E23" s="10" t="s">
        <v>41</v>
      </c>
      <c r="F23" s="10" t="s">
        <v>34</v>
      </c>
      <c r="G23" s="11" t="s">
        <v>35</v>
      </c>
      <c r="H23" s="11" t="n">
        <v>1</v>
      </c>
      <c r="I23" s="11" t="n">
        <v>1</v>
      </c>
      <c r="J23" s="11" t="n">
        <v>0</v>
      </c>
      <c r="K23" s="11" t="n">
        <v>0</v>
      </c>
      <c r="L23" s="11" t="n">
        <v>0.5</v>
      </c>
      <c r="M23" s="12" t="n">
        <f aca="false">ROUND(AVERAGE(H23:L23)*100,0)</f>
        <v>50</v>
      </c>
      <c r="N23" s="9" t="str">
        <f aca="false">IF(M23&gt;=80,"High",IF(M23&gt;=60,"Moderate","Low"))</f>
        <v>Low</v>
      </c>
    </row>
    <row r="24" customFormat="false" ht="15" hidden="false" customHeight="false" outlineLevel="0" collapsed="false">
      <c r="A24" s="5" t="s">
        <v>63</v>
      </c>
      <c r="B24" s="6" t="s">
        <v>31</v>
      </c>
      <c r="C24" s="7" t="n">
        <v>2017</v>
      </c>
      <c r="D24" s="7" t="s">
        <v>32</v>
      </c>
      <c r="E24" s="6" t="s">
        <v>41</v>
      </c>
      <c r="F24" s="6" t="s">
        <v>34</v>
      </c>
      <c r="G24" s="7" t="s">
        <v>35</v>
      </c>
      <c r="H24" s="7" t="n">
        <v>0</v>
      </c>
      <c r="I24" s="7" t="n">
        <v>0.5</v>
      </c>
      <c r="J24" s="7" t="n">
        <v>0</v>
      </c>
      <c r="K24" s="7" t="n">
        <v>0</v>
      </c>
      <c r="L24" s="7" t="n">
        <v>1</v>
      </c>
      <c r="M24" s="8" t="n">
        <f aca="false">ROUND(AVERAGE(H24:L24)*100,0)</f>
        <v>30</v>
      </c>
      <c r="N24" s="5" t="str">
        <f aca="false">IF(M24&gt;=80,"High",IF(M24&gt;=60,"Moderate","Low"))</f>
        <v>Low</v>
      </c>
    </row>
    <row r="25" customFormat="false" ht="15" hidden="false" customHeight="false" outlineLevel="0" collapsed="false">
      <c r="A25" s="9" t="s">
        <v>64</v>
      </c>
      <c r="B25" s="10" t="s">
        <v>31</v>
      </c>
      <c r="C25" s="11" t="n">
        <v>2017</v>
      </c>
      <c r="D25" s="11" t="s">
        <v>32</v>
      </c>
      <c r="E25" s="10" t="s">
        <v>45</v>
      </c>
      <c r="F25" s="10" t="s">
        <v>34</v>
      </c>
      <c r="G25" s="11" t="s">
        <v>35</v>
      </c>
      <c r="H25" s="11" t="n">
        <v>0</v>
      </c>
      <c r="I25" s="11" t="n">
        <v>1</v>
      </c>
      <c r="J25" s="11" t="n">
        <v>1</v>
      </c>
      <c r="K25" s="11" t="n">
        <v>1</v>
      </c>
      <c r="L25" s="11" t="n">
        <v>1</v>
      </c>
      <c r="M25" s="12" t="n">
        <f aca="false">ROUND(AVERAGE(H25:L25)*100,0)</f>
        <v>80</v>
      </c>
      <c r="N25" s="9" t="str">
        <f aca="false">IF(M25&gt;=80,"High",IF(M25&gt;=60,"Moderate","Low"))</f>
        <v>High</v>
      </c>
    </row>
    <row r="26" customFormat="false" ht="15" hidden="false" customHeight="false" outlineLevel="0" collapsed="false">
      <c r="A26" s="5" t="s">
        <v>65</v>
      </c>
      <c r="B26" s="6" t="s">
        <v>31</v>
      </c>
      <c r="C26" s="7" t="n">
        <v>2012</v>
      </c>
      <c r="D26" s="7" t="s">
        <v>37</v>
      </c>
      <c r="E26" s="6" t="s">
        <v>53</v>
      </c>
      <c r="F26" s="6" t="s">
        <v>34</v>
      </c>
      <c r="G26" s="7" t="s">
        <v>35</v>
      </c>
      <c r="H26" s="7" t="n">
        <v>1</v>
      </c>
      <c r="I26" s="7" t="n">
        <v>1</v>
      </c>
      <c r="J26" s="7" t="n">
        <v>0</v>
      </c>
      <c r="K26" s="7" t="n">
        <v>0</v>
      </c>
      <c r="L26" s="7" t="n">
        <v>1</v>
      </c>
      <c r="M26" s="8" t="n">
        <f aca="false">ROUND(AVERAGE(H26:L26)*100,0)</f>
        <v>60</v>
      </c>
      <c r="N26" s="5" t="str">
        <f aca="false">IF(M26&gt;=80,"High",IF(M26&gt;=60,"Moderate","Low"))</f>
        <v>Moderate</v>
      </c>
    </row>
    <row r="27" customFormat="false" ht="15" hidden="false" customHeight="false" outlineLevel="0" collapsed="false">
      <c r="A27" s="9" t="s">
        <v>66</v>
      </c>
      <c r="B27" s="10" t="s">
        <v>31</v>
      </c>
      <c r="C27" s="11" t="n">
        <v>2010</v>
      </c>
      <c r="D27" s="11" t="s">
        <v>40</v>
      </c>
      <c r="E27" s="10" t="s">
        <v>33</v>
      </c>
      <c r="F27" s="10" t="s">
        <v>34</v>
      </c>
      <c r="G27" s="11" t="s">
        <v>35</v>
      </c>
      <c r="H27" s="11" t="n">
        <v>1</v>
      </c>
      <c r="I27" s="11" t="n">
        <v>1</v>
      </c>
      <c r="J27" s="11" t="n">
        <v>0.5</v>
      </c>
      <c r="K27" s="11" t="n">
        <v>1</v>
      </c>
      <c r="L27" s="11" t="n">
        <v>1</v>
      </c>
      <c r="M27" s="12" t="n">
        <f aca="false">ROUND(AVERAGE(H27:L27)*100,0)</f>
        <v>90</v>
      </c>
      <c r="N27" s="9" t="str">
        <f aca="false">IF(M27&gt;=80,"High",IF(M27&gt;=60,"Moderate","Low"))</f>
        <v>High</v>
      </c>
    </row>
    <row r="28" customFormat="false" ht="15" hidden="false" customHeight="false" outlineLevel="0" collapsed="false">
      <c r="A28" s="5" t="s">
        <v>67</v>
      </c>
      <c r="B28" s="6" t="s">
        <v>31</v>
      </c>
      <c r="C28" s="7" t="n">
        <v>2011</v>
      </c>
      <c r="D28" s="7" t="s">
        <v>37</v>
      </c>
      <c r="E28" s="6" t="s">
        <v>43</v>
      </c>
      <c r="F28" s="6" t="s">
        <v>34</v>
      </c>
      <c r="G28" s="7" t="s">
        <v>35</v>
      </c>
      <c r="H28" s="7" t="n">
        <v>1</v>
      </c>
      <c r="I28" s="7" t="n">
        <v>1</v>
      </c>
      <c r="J28" s="7" t="n">
        <v>0</v>
      </c>
      <c r="K28" s="7" t="n">
        <v>1</v>
      </c>
      <c r="L28" s="7" t="n">
        <v>1</v>
      </c>
      <c r="M28" s="8" t="n">
        <f aca="false">ROUND(AVERAGE(H28:L28)*100,0)</f>
        <v>80</v>
      </c>
      <c r="N28" s="5" t="str">
        <f aca="false">IF(M28&gt;=80,"High",IF(M28&gt;=60,"Moderate","Low"))</f>
        <v>High</v>
      </c>
    </row>
    <row r="29" customFormat="false" ht="15" hidden="false" customHeight="false" outlineLevel="0" collapsed="false">
      <c r="A29" s="9" t="s">
        <v>68</v>
      </c>
      <c r="B29" s="10" t="s">
        <v>31</v>
      </c>
      <c r="C29" s="11" t="n">
        <v>2023</v>
      </c>
      <c r="D29" s="11" t="s">
        <v>32</v>
      </c>
      <c r="E29" s="10" t="s">
        <v>53</v>
      </c>
      <c r="F29" s="10" t="s">
        <v>34</v>
      </c>
      <c r="G29" s="11" t="s">
        <v>35</v>
      </c>
      <c r="H29" s="11" t="n">
        <v>1</v>
      </c>
      <c r="I29" s="11" t="n">
        <v>1</v>
      </c>
      <c r="J29" s="11" t="n">
        <v>1</v>
      </c>
      <c r="K29" s="11" t="n">
        <v>1</v>
      </c>
      <c r="L29" s="11" t="n">
        <v>0</v>
      </c>
      <c r="M29" s="12" t="n">
        <f aca="false">ROUND(AVERAGE(H29:L29)*100,0)</f>
        <v>80</v>
      </c>
      <c r="N29" s="9" t="str">
        <f aca="false">IF(M29&gt;=80,"High",IF(M29&gt;=60,"Moderate","Low"))</f>
        <v>High</v>
      </c>
    </row>
    <row r="30" customFormat="false" ht="15" hidden="false" customHeight="false" outlineLevel="0" collapsed="false">
      <c r="A30" s="5" t="s">
        <v>69</v>
      </c>
      <c r="B30" s="6" t="s">
        <v>31</v>
      </c>
      <c r="C30" s="7" t="n">
        <v>2018</v>
      </c>
      <c r="D30" s="7" t="s">
        <v>37</v>
      </c>
      <c r="E30" s="6" t="s">
        <v>45</v>
      </c>
      <c r="F30" s="6" t="s">
        <v>34</v>
      </c>
      <c r="G30" s="7" t="s">
        <v>35</v>
      </c>
      <c r="H30" s="7" t="n">
        <v>1</v>
      </c>
      <c r="I30" s="7" t="n">
        <v>1</v>
      </c>
      <c r="J30" s="7" t="n">
        <v>1</v>
      </c>
      <c r="K30" s="7" t="n">
        <v>1</v>
      </c>
      <c r="L30" s="7" t="n">
        <v>1</v>
      </c>
      <c r="M30" s="8" t="n">
        <f aca="false">ROUND(AVERAGE(H30:L30)*100,0)</f>
        <v>100</v>
      </c>
      <c r="N30" s="5" t="str">
        <f aca="false">IF(M30&gt;=80,"High",IF(M30&gt;=60,"Moderate","Low"))</f>
        <v>High</v>
      </c>
    </row>
    <row r="31" customFormat="false" ht="15" hidden="false" customHeight="false" outlineLevel="0" collapsed="false">
      <c r="A31" s="9" t="s">
        <v>70</v>
      </c>
      <c r="B31" s="10" t="s">
        <v>31</v>
      </c>
      <c r="C31" s="11" t="n">
        <v>2021</v>
      </c>
      <c r="D31" s="11" t="s">
        <v>37</v>
      </c>
      <c r="E31" s="10" t="s">
        <v>60</v>
      </c>
      <c r="F31" s="10" t="s">
        <v>34</v>
      </c>
      <c r="G31" s="11" t="s">
        <v>35</v>
      </c>
      <c r="H31" s="11" t="n">
        <v>0.5</v>
      </c>
      <c r="I31" s="11" t="n">
        <v>0</v>
      </c>
      <c r="J31" s="11" t="n">
        <v>0</v>
      </c>
      <c r="K31" s="11" t="n">
        <v>1</v>
      </c>
      <c r="L31" s="11" t="n">
        <v>0</v>
      </c>
      <c r="M31" s="12" t="n">
        <f aca="false">ROUND(AVERAGE(H31:L31)*100,0)</f>
        <v>30</v>
      </c>
      <c r="N31" s="9" t="str">
        <f aca="false">IF(M31&gt;=80,"High",IF(M31&gt;=60,"Moderate","Low"))</f>
        <v>Low</v>
      </c>
    </row>
    <row r="32" customFormat="false" ht="15" hidden="false" customHeight="false" outlineLevel="0" collapsed="false">
      <c r="A32" s="5" t="s">
        <v>71</v>
      </c>
      <c r="B32" s="6" t="s">
        <v>31</v>
      </c>
      <c r="C32" s="7" t="n">
        <v>2013</v>
      </c>
      <c r="D32" s="7" t="s">
        <v>52</v>
      </c>
      <c r="E32" s="6" t="s">
        <v>60</v>
      </c>
      <c r="F32" s="6" t="s">
        <v>34</v>
      </c>
      <c r="G32" s="7" t="s">
        <v>35</v>
      </c>
      <c r="H32" s="7" t="n">
        <v>0</v>
      </c>
      <c r="I32" s="7" t="n">
        <v>1</v>
      </c>
      <c r="J32" s="7" t="n">
        <v>0.5</v>
      </c>
      <c r="K32" s="7" t="n">
        <v>1</v>
      </c>
      <c r="L32" s="7" t="n">
        <v>1</v>
      </c>
      <c r="M32" s="8" t="n">
        <f aca="false">ROUND(AVERAGE(H32:L32)*100,0)</f>
        <v>70</v>
      </c>
      <c r="N32" s="5" t="str">
        <f aca="false">IF(M32&gt;=80,"High",IF(M32&gt;=60,"Moderate","Low"))</f>
        <v>Moderate</v>
      </c>
    </row>
    <row r="33" customFormat="false" ht="15" hidden="false" customHeight="false" outlineLevel="0" collapsed="false">
      <c r="A33" s="9" t="s">
        <v>72</v>
      </c>
      <c r="B33" s="10" t="s">
        <v>31</v>
      </c>
      <c r="C33" s="11" t="n">
        <v>2020</v>
      </c>
      <c r="D33" s="11" t="s">
        <v>32</v>
      </c>
      <c r="E33" s="10" t="s">
        <v>45</v>
      </c>
      <c r="F33" s="10" t="s">
        <v>34</v>
      </c>
      <c r="G33" s="11" t="s">
        <v>35</v>
      </c>
      <c r="H33" s="11" t="n">
        <v>1</v>
      </c>
      <c r="I33" s="11" t="n">
        <v>1</v>
      </c>
      <c r="J33" s="11" t="n">
        <v>0.5</v>
      </c>
      <c r="K33" s="11" t="n">
        <v>1</v>
      </c>
      <c r="L33" s="11" t="n">
        <v>0</v>
      </c>
      <c r="M33" s="12" t="n">
        <f aca="false">ROUND(AVERAGE(H33:L33)*100,0)</f>
        <v>70</v>
      </c>
      <c r="N33" s="9" t="str">
        <f aca="false">IF(M33&gt;=80,"High",IF(M33&gt;=60,"Moderate","Low"))</f>
        <v>Moderate</v>
      </c>
    </row>
    <row r="34" customFormat="false" ht="15" hidden="false" customHeight="false" outlineLevel="0" collapsed="false">
      <c r="A34" s="5" t="s">
        <v>73</v>
      </c>
      <c r="B34" s="6" t="s">
        <v>31</v>
      </c>
      <c r="C34" s="7" t="n">
        <v>2022</v>
      </c>
      <c r="D34" s="7" t="s">
        <v>32</v>
      </c>
      <c r="E34" s="6" t="s">
        <v>38</v>
      </c>
      <c r="F34" s="6" t="s">
        <v>34</v>
      </c>
      <c r="G34" s="7" t="s">
        <v>35</v>
      </c>
      <c r="H34" s="7" t="n">
        <v>0</v>
      </c>
      <c r="I34" s="7" t="n">
        <v>0</v>
      </c>
      <c r="J34" s="7" t="n">
        <v>1</v>
      </c>
      <c r="K34" s="7" t="n">
        <v>1</v>
      </c>
      <c r="L34" s="7" t="n">
        <v>0</v>
      </c>
      <c r="M34" s="8" t="n">
        <f aca="false">ROUND(AVERAGE(H34:L34)*100,0)</f>
        <v>40</v>
      </c>
      <c r="N34" s="5" t="str">
        <f aca="false">IF(M34&gt;=80,"High",IF(M34&gt;=60,"Moderate","Low"))</f>
        <v>Low</v>
      </c>
    </row>
    <row r="35" customFormat="false" ht="15" hidden="false" customHeight="false" outlineLevel="0" collapsed="false">
      <c r="A35" s="9" t="s">
        <v>74</v>
      </c>
      <c r="B35" s="10" t="s">
        <v>31</v>
      </c>
      <c r="C35" s="11" t="n">
        <v>2019</v>
      </c>
      <c r="D35" s="11" t="s">
        <v>52</v>
      </c>
      <c r="E35" s="10" t="s">
        <v>45</v>
      </c>
      <c r="F35" s="10" t="s">
        <v>34</v>
      </c>
      <c r="G35" s="11" t="s">
        <v>35</v>
      </c>
      <c r="H35" s="11" t="n">
        <v>0</v>
      </c>
      <c r="I35" s="11" t="n">
        <v>1</v>
      </c>
      <c r="J35" s="11" t="n">
        <v>1</v>
      </c>
      <c r="K35" s="11" t="n">
        <v>1</v>
      </c>
      <c r="L35" s="11" t="n">
        <v>0</v>
      </c>
      <c r="M35" s="12" t="n">
        <f aca="false">ROUND(AVERAGE(H35:L35)*100,0)</f>
        <v>60</v>
      </c>
      <c r="N35" s="9" t="str">
        <f aca="false">IF(M35&gt;=80,"High",IF(M35&gt;=60,"Moderate","Low"))</f>
        <v>Moderate</v>
      </c>
    </row>
    <row r="36" customFormat="false" ht="15" hidden="false" customHeight="false" outlineLevel="0" collapsed="false">
      <c r="A36" s="5" t="s">
        <v>75</v>
      </c>
      <c r="B36" s="6" t="s">
        <v>31</v>
      </c>
      <c r="C36" s="7" t="n">
        <v>2024</v>
      </c>
      <c r="D36" s="7" t="s">
        <v>32</v>
      </c>
      <c r="E36" s="6" t="s">
        <v>53</v>
      </c>
      <c r="F36" s="6" t="s">
        <v>34</v>
      </c>
      <c r="G36" s="7" t="s">
        <v>35</v>
      </c>
      <c r="H36" s="7" t="n">
        <v>1</v>
      </c>
      <c r="I36" s="7" t="n">
        <v>0</v>
      </c>
      <c r="J36" s="7" t="n">
        <v>1</v>
      </c>
      <c r="K36" s="7" t="n">
        <v>0.5</v>
      </c>
      <c r="L36" s="7" t="n">
        <v>1</v>
      </c>
      <c r="M36" s="8" t="n">
        <f aca="false">ROUND(AVERAGE(H36:L36)*100,0)</f>
        <v>70</v>
      </c>
      <c r="N36" s="5" t="str">
        <f aca="false">IF(M36&gt;=80,"High",IF(M36&gt;=60,"Moderate","Low"))</f>
        <v>Moderate</v>
      </c>
    </row>
    <row r="37" customFormat="false" ht="15" hidden="false" customHeight="false" outlineLevel="0" collapsed="false">
      <c r="A37" s="9" t="s">
        <v>76</v>
      </c>
      <c r="B37" s="10" t="s">
        <v>31</v>
      </c>
      <c r="C37" s="11" t="n">
        <v>2015</v>
      </c>
      <c r="D37" s="11" t="s">
        <v>37</v>
      </c>
      <c r="E37" s="10" t="s">
        <v>43</v>
      </c>
      <c r="F37" s="10" t="s">
        <v>34</v>
      </c>
      <c r="G37" s="11" t="s">
        <v>35</v>
      </c>
      <c r="H37" s="11" t="n">
        <v>1</v>
      </c>
      <c r="I37" s="11" t="n">
        <v>0</v>
      </c>
      <c r="J37" s="11" t="n">
        <v>1</v>
      </c>
      <c r="K37" s="11" t="n">
        <v>1</v>
      </c>
      <c r="L37" s="11" t="n">
        <v>0.5</v>
      </c>
      <c r="M37" s="12" t="n">
        <f aca="false">ROUND(AVERAGE(H37:L37)*100,0)</f>
        <v>70</v>
      </c>
      <c r="N37" s="9" t="str">
        <f aca="false">IF(M37&gt;=80,"High",IF(M37&gt;=60,"Moderate","Low"))</f>
        <v>Moderate</v>
      </c>
    </row>
    <row r="38" customFormat="false" ht="15" hidden="false" customHeight="false" outlineLevel="0" collapsed="false">
      <c r="A38" s="5" t="s">
        <v>77</v>
      </c>
      <c r="B38" s="6" t="s">
        <v>31</v>
      </c>
      <c r="C38" s="7" t="n">
        <v>2019</v>
      </c>
      <c r="D38" s="7" t="s">
        <v>37</v>
      </c>
      <c r="E38" s="6" t="s">
        <v>41</v>
      </c>
      <c r="F38" s="6" t="s">
        <v>34</v>
      </c>
      <c r="G38" s="7" t="s">
        <v>35</v>
      </c>
      <c r="H38" s="7" t="n">
        <v>1</v>
      </c>
      <c r="I38" s="7" t="n">
        <v>0</v>
      </c>
      <c r="J38" s="7" t="n">
        <v>1</v>
      </c>
      <c r="K38" s="7" t="n">
        <v>0</v>
      </c>
      <c r="L38" s="7" t="n">
        <v>1</v>
      </c>
      <c r="M38" s="8" t="n">
        <f aca="false">ROUND(AVERAGE(H38:L38)*100,0)</f>
        <v>60</v>
      </c>
      <c r="N38" s="5" t="str">
        <f aca="false">IF(M38&gt;=80,"High",IF(M38&gt;=60,"Moderate","Low"))</f>
        <v>Moderate</v>
      </c>
    </row>
    <row r="39" customFormat="false" ht="15" hidden="false" customHeight="false" outlineLevel="0" collapsed="false">
      <c r="A39" s="9" t="s">
        <v>78</v>
      </c>
      <c r="B39" s="10" t="s">
        <v>31</v>
      </c>
      <c r="C39" s="11" t="n">
        <v>2017</v>
      </c>
      <c r="D39" s="11" t="s">
        <v>52</v>
      </c>
      <c r="E39" s="10" t="s">
        <v>60</v>
      </c>
      <c r="F39" s="10" t="s">
        <v>34</v>
      </c>
      <c r="G39" s="11" t="s">
        <v>35</v>
      </c>
      <c r="H39" s="11" t="n">
        <v>0</v>
      </c>
      <c r="I39" s="11" t="n">
        <v>1</v>
      </c>
      <c r="J39" s="11" t="n">
        <v>1</v>
      </c>
      <c r="K39" s="11" t="n">
        <v>0</v>
      </c>
      <c r="L39" s="11" t="n">
        <v>1</v>
      </c>
      <c r="M39" s="12" t="n">
        <f aca="false">ROUND(AVERAGE(H39:L39)*100,0)</f>
        <v>60</v>
      </c>
      <c r="N39" s="9" t="str">
        <f aca="false">IF(M39&gt;=80,"High",IF(M39&gt;=60,"Moderate","Low"))</f>
        <v>Moderate</v>
      </c>
    </row>
    <row r="40" customFormat="false" ht="15" hidden="false" customHeight="false" outlineLevel="0" collapsed="false">
      <c r="A40" s="5" t="s">
        <v>79</v>
      </c>
      <c r="B40" s="6" t="s">
        <v>31</v>
      </c>
      <c r="C40" s="7" t="n">
        <v>2016</v>
      </c>
      <c r="D40" s="7" t="s">
        <v>32</v>
      </c>
      <c r="E40" s="6" t="s">
        <v>43</v>
      </c>
      <c r="F40" s="6" t="s">
        <v>34</v>
      </c>
      <c r="G40" s="7" t="s">
        <v>35</v>
      </c>
      <c r="H40" s="7" t="n">
        <v>0.5</v>
      </c>
      <c r="I40" s="7" t="n">
        <v>1</v>
      </c>
      <c r="J40" s="7" t="n">
        <v>1</v>
      </c>
      <c r="K40" s="7" t="n">
        <v>1</v>
      </c>
      <c r="L40" s="7" t="n">
        <v>0</v>
      </c>
      <c r="M40" s="8" t="n">
        <f aca="false">ROUND(AVERAGE(H40:L40)*100,0)</f>
        <v>70</v>
      </c>
      <c r="N40" s="5" t="str">
        <f aca="false">IF(M40&gt;=80,"High",IF(M40&gt;=60,"Moderate","Low"))</f>
        <v>Moderate</v>
      </c>
    </row>
    <row r="41" customFormat="false" ht="15" hidden="false" customHeight="false" outlineLevel="0" collapsed="false">
      <c r="A41" s="9" t="s">
        <v>80</v>
      </c>
      <c r="B41" s="10" t="s">
        <v>31</v>
      </c>
      <c r="C41" s="11" t="n">
        <v>2014</v>
      </c>
      <c r="D41" s="11" t="s">
        <v>52</v>
      </c>
      <c r="E41" s="10" t="s">
        <v>53</v>
      </c>
      <c r="F41" s="10" t="s">
        <v>34</v>
      </c>
      <c r="G41" s="11" t="s">
        <v>35</v>
      </c>
      <c r="H41" s="11" t="n">
        <v>0.5</v>
      </c>
      <c r="I41" s="11" t="n">
        <v>1</v>
      </c>
      <c r="J41" s="11" t="n">
        <v>1</v>
      </c>
      <c r="K41" s="11" t="n">
        <v>0</v>
      </c>
      <c r="L41" s="11" t="n">
        <v>0</v>
      </c>
      <c r="M41" s="12" t="n">
        <f aca="false">ROUND(AVERAGE(H41:L41)*100,0)</f>
        <v>50</v>
      </c>
      <c r="N41" s="9" t="str">
        <f aca="false">IF(M41&gt;=80,"High",IF(M41&gt;=60,"Moderate","Low"))</f>
        <v>Low</v>
      </c>
    </row>
    <row r="42" customFormat="false" ht="15" hidden="false" customHeight="false" outlineLevel="0" collapsed="false">
      <c r="A42" s="5" t="s">
        <v>81</v>
      </c>
      <c r="B42" s="6" t="s">
        <v>31</v>
      </c>
      <c r="C42" s="7" t="n">
        <v>2015</v>
      </c>
      <c r="D42" s="7" t="s">
        <v>37</v>
      </c>
      <c r="E42" s="6" t="s">
        <v>53</v>
      </c>
      <c r="F42" s="6" t="s">
        <v>34</v>
      </c>
      <c r="G42" s="7" t="s">
        <v>35</v>
      </c>
      <c r="H42" s="7" t="n">
        <v>1</v>
      </c>
      <c r="I42" s="7" t="n">
        <v>1</v>
      </c>
      <c r="J42" s="7" t="n">
        <v>1</v>
      </c>
      <c r="K42" s="7" t="n">
        <v>1</v>
      </c>
      <c r="L42" s="7" t="n">
        <v>1</v>
      </c>
      <c r="M42" s="8" t="n">
        <f aca="false">ROUND(AVERAGE(H42:L42)*100,0)</f>
        <v>100</v>
      </c>
      <c r="N42" s="5" t="str">
        <f aca="false">IF(M42&gt;=80,"High",IF(M42&gt;=60,"Moderate","Low"))</f>
        <v>High</v>
      </c>
    </row>
    <row r="43" customFormat="false" ht="15" hidden="false" customHeight="false" outlineLevel="0" collapsed="false">
      <c r="A43" s="9" t="s">
        <v>82</v>
      </c>
      <c r="B43" s="10" t="s">
        <v>31</v>
      </c>
      <c r="C43" s="11" t="n">
        <v>2014</v>
      </c>
      <c r="D43" s="11" t="s">
        <v>52</v>
      </c>
      <c r="E43" s="10" t="s">
        <v>60</v>
      </c>
      <c r="F43" s="10" t="s">
        <v>34</v>
      </c>
      <c r="G43" s="11" t="s">
        <v>35</v>
      </c>
      <c r="H43" s="11" t="n">
        <v>1</v>
      </c>
      <c r="I43" s="11" t="n">
        <v>0.5</v>
      </c>
      <c r="J43" s="11" t="n">
        <v>0</v>
      </c>
      <c r="K43" s="11" t="n">
        <v>1</v>
      </c>
      <c r="L43" s="11" t="n">
        <v>1</v>
      </c>
      <c r="M43" s="12" t="n">
        <f aca="false">ROUND(AVERAGE(H43:L43)*100,0)</f>
        <v>70</v>
      </c>
      <c r="N43" s="9" t="str">
        <f aca="false">IF(M43&gt;=80,"High",IF(M43&gt;=60,"Moderate","Low"))</f>
        <v>Moderate</v>
      </c>
    </row>
    <row r="44" customFormat="false" ht="15" hidden="false" customHeight="false" outlineLevel="0" collapsed="false">
      <c r="A44" s="5" t="s">
        <v>83</v>
      </c>
      <c r="B44" s="6" t="s">
        <v>31</v>
      </c>
      <c r="C44" s="7" t="n">
        <v>2024</v>
      </c>
      <c r="D44" s="7" t="s">
        <v>32</v>
      </c>
      <c r="E44" s="6" t="s">
        <v>45</v>
      </c>
      <c r="F44" s="6" t="s">
        <v>34</v>
      </c>
      <c r="G44" s="7" t="s">
        <v>35</v>
      </c>
      <c r="H44" s="7" t="n">
        <v>1</v>
      </c>
      <c r="I44" s="7" t="n">
        <v>1</v>
      </c>
      <c r="J44" s="7" t="n">
        <v>1</v>
      </c>
      <c r="K44" s="7" t="n">
        <v>1</v>
      </c>
      <c r="L44" s="7" t="n">
        <v>0.5</v>
      </c>
      <c r="M44" s="8" t="n">
        <f aca="false">ROUND(AVERAGE(H44:L44)*100,0)</f>
        <v>90</v>
      </c>
      <c r="N44" s="5" t="str">
        <f aca="false">IF(M44&gt;=80,"High",IF(M44&gt;=60,"Moderate","Low"))</f>
        <v>High</v>
      </c>
    </row>
    <row r="45" customFormat="false" ht="15" hidden="false" customHeight="false" outlineLevel="0" collapsed="false">
      <c r="A45" s="9" t="s">
        <v>84</v>
      </c>
      <c r="B45" s="10" t="s">
        <v>31</v>
      </c>
      <c r="C45" s="11" t="n">
        <v>2018</v>
      </c>
      <c r="D45" s="11" t="s">
        <v>40</v>
      </c>
      <c r="E45" s="10" t="s">
        <v>43</v>
      </c>
      <c r="F45" s="10" t="s">
        <v>34</v>
      </c>
      <c r="G45" s="11" t="s">
        <v>35</v>
      </c>
      <c r="H45" s="11" t="n">
        <v>1</v>
      </c>
      <c r="I45" s="11" t="n">
        <v>1</v>
      </c>
      <c r="J45" s="11" t="n">
        <v>1</v>
      </c>
      <c r="K45" s="11" t="n">
        <v>0</v>
      </c>
      <c r="L45" s="11" t="n">
        <v>1</v>
      </c>
      <c r="M45" s="12" t="n">
        <f aca="false">ROUND(AVERAGE(H45:L45)*100,0)</f>
        <v>80</v>
      </c>
      <c r="N45" s="9" t="str">
        <f aca="false">IF(M45&gt;=80,"High",IF(M45&gt;=60,"Moderate","Low"))</f>
        <v>High</v>
      </c>
    </row>
    <row r="46" customFormat="false" ht="15" hidden="false" customHeight="false" outlineLevel="0" collapsed="false">
      <c r="A46" s="5" t="s">
        <v>85</v>
      </c>
      <c r="B46" s="6" t="s">
        <v>31</v>
      </c>
      <c r="C46" s="7" t="n">
        <v>2019</v>
      </c>
      <c r="D46" s="7" t="s">
        <v>40</v>
      </c>
      <c r="E46" s="6" t="s">
        <v>45</v>
      </c>
      <c r="F46" s="6" t="s">
        <v>34</v>
      </c>
      <c r="G46" s="7" t="s">
        <v>35</v>
      </c>
      <c r="H46" s="7" t="n">
        <v>0.5</v>
      </c>
      <c r="I46" s="7" t="n">
        <v>1</v>
      </c>
      <c r="J46" s="7" t="n">
        <v>0</v>
      </c>
      <c r="K46" s="7" t="n">
        <v>1</v>
      </c>
      <c r="L46" s="7" t="n">
        <v>1</v>
      </c>
      <c r="M46" s="8" t="n">
        <f aca="false">ROUND(AVERAGE(H46:L46)*100,0)</f>
        <v>70</v>
      </c>
      <c r="N46" s="5" t="str">
        <f aca="false">IF(M46&gt;=80,"High",IF(M46&gt;=60,"Moderate","Low"))</f>
        <v>Moderate</v>
      </c>
    </row>
    <row r="47" customFormat="false" ht="15" hidden="false" customHeight="false" outlineLevel="0" collapsed="false">
      <c r="A47" s="9" t="s">
        <v>86</v>
      </c>
      <c r="B47" s="10" t="s">
        <v>31</v>
      </c>
      <c r="C47" s="11" t="n">
        <v>2014</v>
      </c>
      <c r="D47" s="11" t="s">
        <v>32</v>
      </c>
      <c r="E47" s="10" t="s">
        <v>33</v>
      </c>
      <c r="F47" s="10" t="s">
        <v>34</v>
      </c>
      <c r="G47" s="11" t="s">
        <v>35</v>
      </c>
      <c r="H47" s="11" t="n">
        <v>1</v>
      </c>
      <c r="I47" s="11" t="n">
        <v>1</v>
      </c>
      <c r="J47" s="11" t="n">
        <v>1</v>
      </c>
      <c r="K47" s="11" t="n">
        <v>0</v>
      </c>
      <c r="L47" s="11" t="n">
        <v>1</v>
      </c>
      <c r="M47" s="12" t="n">
        <f aca="false">ROUND(AVERAGE(H47:L47)*100,0)</f>
        <v>80</v>
      </c>
      <c r="N47" s="9" t="str">
        <f aca="false">IF(M47&gt;=80,"High",IF(M47&gt;=60,"Moderate","Low"))</f>
        <v>High</v>
      </c>
    </row>
    <row r="48" customFormat="false" ht="15" hidden="false" customHeight="false" outlineLevel="0" collapsed="false">
      <c r="A48" s="5" t="s">
        <v>87</v>
      </c>
      <c r="B48" s="6" t="s">
        <v>31</v>
      </c>
      <c r="C48" s="7" t="n">
        <v>2010</v>
      </c>
      <c r="D48" s="7" t="s">
        <v>32</v>
      </c>
      <c r="E48" s="6" t="s">
        <v>60</v>
      </c>
      <c r="F48" s="6" t="s">
        <v>88</v>
      </c>
      <c r="G48" s="7" t="s">
        <v>35</v>
      </c>
      <c r="H48" s="7" t="n">
        <v>1</v>
      </c>
      <c r="I48" s="7" t="n">
        <v>0</v>
      </c>
      <c r="J48" s="7" t="n">
        <v>0</v>
      </c>
      <c r="K48" s="7" t="n">
        <v>0</v>
      </c>
      <c r="L48" s="7" t="n">
        <v>1</v>
      </c>
      <c r="M48" s="8" t="n">
        <f aca="false">ROUND(AVERAGE(H48:L48)*100,0)</f>
        <v>40</v>
      </c>
      <c r="N48" s="5" t="str">
        <f aca="false">IF(M48&gt;=80,"High",IF(M48&gt;=60,"Moderate","Low"))</f>
        <v>Low</v>
      </c>
    </row>
    <row r="49" customFormat="false" ht="15" hidden="false" customHeight="false" outlineLevel="0" collapsed="false">
      <c r="A49" s="9" t="s">
        <v>89</v>
      </c>
      <c r="B49" s="10" t="s">
        <v>31</v>
      </c>
      <c r="C49" s="11" t="n">
        <v>2024</v>
      </c>
      <c r="D49" s="11" t="s">
        <v>32</v>
      </c>
      <c r="E49" s="10" t="s">
        <v>45</v>
      </c>
      <c r="F49" s="10" t="s">
        <v>88</v>
      </c>
      <c r="G49" s="11" t="s">
        <v>35</v>
      </c>
      <c r="H49" s="11" t="n">
        <v>1</v>
      </c>
      <c r="I49" s="11" t="n">
        <v>1</v>
      </c>
      <c r="J49" s="11" t="n">
        <v>0.5</v>
      </c>
      <c r="K49" s="11" t="n">
        <v>1</v>
      </c>
      <c r="L49" s="11" t="n">
        <v>1</v>
      </c>
      <c r="M49" s="12" t="n">
        <f aca="false">ROUND(AVERAGE(H49:L49)*100,0)</f>
        <v>90</v>
      </c>
      <c r="N49" s="9" t="str">
        <f aca="false">IF(M49&gt;=80,"High",IF(M49&gt;=60,"Moderate","Low"))</f>
        <v>High</v>
      </c>
    </row>
    <row r="50" customFormat="false" ht="15" hidden="false" customHeight="false" outlineLevel="0" collapsed="false">
      <c r="A50" s="5" t="s">
        <v>90</v>
      </c>
      <c r="B50" s="6" t="s">
        <v>31</v>
      </c>
      <c r="C50" s="7" t="n">
        <v>2012</v>
      </c>
      <c r="D50" s="7" t="s">
        <v>32</v>
      </c>
      <c r="E50" s="6" t="s">
        <v>38</v>
      </c>
      <c r="F50" s="6" t="s">
        <v>88</v>
      </c>
      <c r="G50" s="7" t="s">
        <v>35</v>
      </c>
      <c r="H50" s="7" t="n">
        <v>1</v>
      </c>
      <c r="I50" s="7" t="n">
        <v>1</v>
      </c>
      <c r="J50" s="7" t="n">
        <v>1</v>
      </c>
      <c r="K50" s="7" t="n">
        <v>1</v>
      </c>
      <c r="L50" s="7" t="n">
        <v>0</v>
      </c>
      <c r="M50" s="8" t="n">
        <f aca="false">ROUND(AVERAGE(H50:L50)*100,0)</f>
        <v>80</v>
      </c>
      <c r="N50" s="5" t="str">
        <f aca="false">IF(M50&gt;=80,"High",IF(M50&gt;=60,"Moderate","Low"))</f>
        <v>High</v>
      </c>
    </row>
    <row r="51" customFormat="false" ht="15" hidden="false" customHeight="false" outlineLevel="0" collapsed="false">
      <c r="A51" s="9" t="s">
        <v>91</v>
      </c>
      <c r="B51" s="10" t="s">
        <v>31</v>
      </c>
      <c r="C51" s="11" t="n">
        <v>2011</v>
      </c>
      <c r="D51" s="11" t="s">
        <v>37</v>
      </c>
      <c r="E51" s="10" t="s">
        <v>45</v>
      </c>
      <c r="F51" s="10" t="s">
        <v>88</v>
      </c>
      <c r="G51" s="11" t="s">
        <v>35</v>
      </c>
      <c r="H51" s="11" t="n">
        <v>1</v>
      </c>
      <c r="I51" s="11" t="n">
        <v>1</v>
      </c>
      <c r="J51" s="11" t="n">
        <v>1</v>
      </c>
      <c r="K51" s="11" t="n">
        <v>1</v>
      </c>
      <c r="L51" s="11" t="n">
        <v>1</v>
      </c>
      <c r="M51" s="12" t="n">
        <f aca="false">ROUND(AVERAGE(H51:L51)*100,0)</f>
        <v>100</v>
      </c>
      <c r="N51" s="9" t="str">
        <f aca="false">IF(M51&gt;=80,"High",IF(M51&gt;=60,"Moderate","Low"))</f>
        <v>High</v>
      </c>
    </row>
    <row r="52" customFormat="false" ht="15" hidden="false" customHeight="false" outlineLevel="0" collapsed="false">
      <c r="A52" s="5" t="s">
        <v>92</v>
      </c>
      <c r="B52" s="6" t="s">
        <v>31</v>
      </c>
      <c r="C52" s="7" t="n">
        <v>2020</v>
      </c>
      <c r="D52" s="7" t="s">
        <v>40</v>
      </c>
      <c r="E52" s="6" t="s">
        <v>60</v>
      </c>
      <c r="F52" s="6" t="s">
        <v>88</v>
      </c>
      <c r="G52" s="7" t="s">
        <v>35</v>
      </c>
      <c r="H52" s="7" t="n">
        <v>0.5</v>
      </c>
      <c r="I52" s="7" t="n">
        <v>1</v>
      </c>
      <c r="J52" s="7" t="n">
        <v>1</v>
      </c>
      <c r="K52" s="7" t="n">
        <v>1</v>
      </c>
      <c r="L52" s="7" t="n">
        <v>1</v>
      </c>
      <c r="M52" s="8" t="n">
        <f aca="false">ROUND(AVERAGE(H52:L52)*100,0)</f>
        <v>90</v>
      </c>
      <c r="N52" s="5" t="str">
        <f aca="false">IF(M52&gt;=80,"High",IF(M52&gt;=60,"Moderate","Low"))</f>
        <v>High</v>
      </c>
    </row>
    <row r="53" customFormat="false" ht="15" hidden="false" customHeight="false" outlineLevel="0" collapsed="false">
      <c r="A53" s="9" t="s">
        <v>93</v>
      </c>
      <c r="B53" s="10" t="s">
        <v>31</v>
      </c>
      <c r="C53" s="11" t="n">
        <v>2012</v>
      </c>
      <c r="D53" s="11" t="s">
        <v>32</v>
      </c>
      <c r="E53" s="10" t="s">
        <v>45</v>
      </c>
      <c r="F53" s="10" t="s">
        <v>88</v>
      </c>
      <c r="G53" s="11" t="s">
        <v>35</v>
      </c>
      <c r="H53" s="11" t="n">
        <v>1</v>
      </c>
      <c r="I53" s="11" t="n">
        <v>0</v>
      </c>
      <c r="J53" s="11" t="n">
        <v>1</v>
      </c>
      <c r="K53" s="11" t="n">
        <v>1</v>
      </c>
      <c r="L53" s="11" t="n">
        <v>0.5</v>
      </c>
      <c r="M53" s="12" t="n">
        <f aca="false">ROUND(AVERAGE(H53:L53)*100,0)</f>
        <v>70</v>
      </c>
      <c r="N53" s="9" t="str">
        <f aca="false">IF(M53&gt;=80,"High",IF(M53&gt;=60,"Moderate","Low"))</f>
        <v>Moderate</v>
      </c>
    </row>
    <row r="54" customFormat="false" ht="15" hidden="false" customHeight="false" outlineLevel="0" collapsed="false">
      <c r="A54" s="5" t="s">
        <v>94</v>
      </c>
      <c r="B54" s="6" t="s">
        <v>31</v>
      </c>
      <c r="C54" s="7" t="n">
        <v>2012</v>
      </c>
      <c r="D54" s="7" t="s">
        <v>32</v>
      </c>
      <c r="E54" s="6" t="s">
        <v>60</v>
      </c>
      <c r="F54" s="6" t="s">
        <v>88</v>
      </c>
      <c r="G54" s="7" t="s">
        <v>35</v>
      </c>
      <c r="H54" s="7" t="n">
        <v>1</v>
      </c>
      <c r="I54" s="7" t="n">
        <v>0.5</v>
      </c>
      <c r="J54" s="7" t="n">
        <v>1</v>
      </c>
      <c r="K54" s="7" t="n">
        <v>0</v>
      </c>
      <c r="L54" s="7" t="n">
        <v>1</v>
      </c>
      <c r="M54" s="8" t="n">
        <f aca="false">ROUND(AVERAGE(H54:L54)*100,0)</f>
        <v>70</v>
      </c>
      <c r="N54" s="5" t="str">
        <f aca="false">IF(M54&gt;=80,"High",IF(M54&gt;=60,"Moderate","Low"))</f>
        <v>Moderate</v>
      </c>
    </row>
    <row r="55" customFormat="false" ht="15" hidden="false" customHeight="false" outlineLevel="0" collapsed="false">
      <c r="A55" s="9" t="s">
        <v>95</v>
      </c>
      <c r="B55" s="10" t="s">
        <v>31</v>
      </c>
      <c r="C55" s="11" t="n">
        <v>2010</v>
      </c>
      <c r="D55" s="11" t="s">
        <v>40</v>
      </c>
      <c r="E55" s="10" t="s">
        <v>45</v>
      </c>
      <c r="F55" s="10" t="s">
        <v>88</v>
      </c>
      <c r="G55" s="11" t="s">
        <v>35</v>
      </c>
      <c r="H55" s="11" t="n">
        <v>1</v>
      </c>
      <c r="I55" s="11" t="n">
        <v>0.5</v>
      </c>
      <c r="J55" s="11" t="n">
        <v>0</v>
      </c>
      <c r="K55" s="11" t="n">
        <v>0</v>
      </c>
      <c r="L55" s="11" t="n">
        <v>1</v>
      </c>
      <c r="M55" s="12" t="n">
        <f aca="false">ROUND(AVERAGE(H55:L55)*100,0)</f>
        <v>50</v>
      </c>
      <c r="N55" s="9" t="str">
        <f aca="false">IF(M55&gt;=80,"High",IF(M55&gt;=60,"Moderate","Low"))</f>
        <v>Low</v>
      </c>
    </row>
    <row r="56" customFormat="false" ht="15" hidden="false" customHeight="false" outlineLevel="0" collapsed="false">
      <c r="A56" s="5" t="s">
        <v>96</v>
      </c>
      <c r="B56" s="6" t="s">
        <v>31</v>
      </c>
      <c r="C56" s="7" t="n">
        <v>2013</v>
      </c>
      <c r="D56" s="7" t="s">
        <v>37</v>
      </c>
      <c r="E56" s="6" t="s">
        <v>38</v>
      </c>
      <c r="F56" s="6" t="s">
        <v>88</v>
      </c>
      <c r="G56" s="7" t="s">
        <v>35</v>
      </c>
      <c r="H56" s="7" t="n">
        <v>1</v>
      </c>
      <c r="I56" s="7" t="n">
        <v>1</v>
      </c>
      <c r="J56" s="7" t="n">
        <v>1</v>
      </c>
      <c r="K56" s="7" t="n">
        <v>1</v>
      </c>
      <c r="L56" s="7" t="n">
        <v>1</v>
      </c>
      <c r="M56" s="8" t="n">
        <f aca="false">ROUND(AVERAGE(H56:L56)*100,0)</f>
        <v>100</v>
      </c>
      <c r="N56" s="5" t="str">
        <f aca="false">IF(M56&gt;=80,"High",IF(M56&gt;=60,"Moderate","Low"))</f>
        <v>High</v>
      </c>
    </row>
    <row r="57" customFormat="false" ht="15" hidden="false" customHeight="false" outlineLevel="0" collapsed="false">
      <c r="A57" s="9" t="s">
        <v>97</v>
      </c>
      <c r="B57" s="10" t="s">
        <v>31</v>
      </c>
      <c r="C57" s="11" t="n">
        <v>2021</v>
      </c>
      <c r="D57" s="11" t="s">
        <v>32</v>
      </c>
      <c r="E57" s="10" t="s">
        <v>33</v>
      </c>
      <c r="F57" s="10" t="s">
        <v>88</v>
      </c>
      <c r="G57" s="11" t="s">
        <v>35</v>
      </c>
      <c r="H57" s="11" t="n">
        <v>1</v>
      </c>
      <c r="I57" s="11" t="n">
        <v>1</v>
      </c>
      <c r="J57" s="11" t="n">
        <v>1</v>
      </c>
      <c r="K57" s="11" t="n">
        <v>1</v>
      </c>
      <c r="L57" s="11" t="n">
        <v>1</v>
      </c>
      <c r="M57" s="12" t="n">
        <f aca="false">ROUND(AVERAGE(H57:L57)*100,0)</f>
        <v>100</v>
      </c>
      <c r="N57" s="9" t="str">
        <f aca="false">IF(M57&gt;=80,"High",IF(M57&gt;=60,"Moderate","Low"))</f>
        <v>High</v>
      </c>
    </row>
    <row r="58" customFormat="false" ht="15" hidden="false" customHeight="false" outlineLevel="0" collapsed="false">
      <c r="A58" s="5" t="s">
        <v>98</v>
      </c>
      <c r="B58" s="6" t="s">
        <v>31</v>
      </c>
      <c r="C58" s="7" t="n">
        <v>2013</v>
      </c>
      <c r="D58" s="7" t="s">
        <v>32</v>
      </c>
      <c r="E58" s="6" t="s">
        <v>60</v>
      </c>
      <c r="F58" s="6" t="s">
        <v>88</v>
      </c>
      <c r="G58" s="7" t="s">
        <v>35</v>
      </c>
      <c r="H58" s="7" t="n">
        <v>1</v>
      </c>
      <c r="I58" s="7" t="n">
        <v>1</v>
      </c>
      <c r="J58" s="7" t="n">
        <v>1</v>
      </c>
      <c r="K58" s="7" t="n">
        <v>1</v>
      </c>
      <c r="L58" s="7" t="n">
        <v>0</v>
      </c>
      <c r="M58" s="8" t="n">
        <f aca="false">ROUND(AVERAGE(H58:L58)*100,0)</f>
        <v>80</v>
      </c>
      <c r="N58" s="5" t="str">
        <f aca="false">IF(M58&gt;=80,"High",IF(M58&gt;=60,"Moderate","Low"))</f>
        <v>High</v>
      </c>
    </row>
    <row r="59" customFormat="false" ht="15" hidden="false" customHeight="false" outlineLevel="0" collapsed="false">
      <c r="A59" s="9" t="s">
        <v>99</v>
      </c>
      <c r="B59" s="10" t="s">
        <v>31</v>
      </c>
      <c r="C59" s="11" t="n">
        <v>2022</v>
      </c>
      <c r="D59" s="11" t="s">
        <v>37</v>
      </c>
      <c r="E59" s="10" t="s">
        <v>43</v>
      </c>
      <c r="F59" s="10" t="s">
        <v>88</v>
      </c>
      <c r="G59" s="11" t="s">
        <v>35</v>
      </c>
      <c r="H59" s="11" t="n">
        <v>0</v>
      </c>
      <c r="I59" s="11" t="n">
        <v>1</v>
      </c>
      <c r="J59" s="11" t="n">
        <v>0</v>
      </c>
      <c r="K59" s="11" t="n">
        <v>0.5</v>
      </c>
      <c r="L59" s="11" t="n">
        <v>1</v>
      </c>
      <c r="M59" s="12" t="n">
        <f aca="false">ROUND(AVERAGE(H59:L59)*100,0)</f>
        <v>50</v>
      </c>
      <c r="N59" s="9" t="str">
        <f aca="false">IF(M59&gt;=80,"High",IF(M59&gt;=60,"Moderate","Low"))</f>
        <v>Low</v>
      </c>
    </row>
    <row r="60" customFormat="false" ht="15" hidden="false" customHeight="false" outlineLevel="0" collapsed="false">
      <c r="A60" s="5" t="s">
        <v>100</v>
      </c>
      <c r="B60" s="6" t="s">
        <v>31</v>
      </c>
      <c r="C60" s="7" t="n">
        <v>2013</v>
      </c>
      <c r="D60" s="7" t="s">
        <v>32</v>
      </c>
      <c r="E60" s="6" t="s">
        <v>41</v>
      </c>
      <c r="F60" s="6" t="s">
        <v>88</v>
      </c>
      <c r="G60" s="7" t="s">
        <v>35</v>
      </c>
      <c r="H60" s="7" t="n">
        <v>1</v>
      </c>
      <c r="I60" s="7" t="n">
        <v>0</v>
      </c>
      <c r="J60" s="7" t="n">
        <v>0</v>
      </c>
      <c r="K60" s="7" t="n">
        <v>1</v>
      </c>
      <c r="L60" s="7" t="n">
        <v>1</v>
      </c>
      <c r="M60" s="8" t="n">
        <f aca="false">ROUND(AVERAGE(H60:L60)*100,0)</f>
        <v>60</v>
      </c>
      <c r="N60" s="5" t="str">
        <f aca="false">IF(M60&gt;=80,"High",IF(M60&gt;=60,"Moderate","Low"))</f>
        <v>Moderate</v>
      </c>
    </row>
    <row r="61" customFormat="false" ht="15" hidden="false" customHeight="false" outlineLevel="0" collapsed="false">
      <c r="A61" s="9" t="s">
        <v>101</v>
      </c>
      <c r="B61" s="10" t="s">
        <v>31</v>
      </c>
      <c r="C61" s="11" t="n">
        <v>2021</v>
      </c>
      <c r="D61" s="11" t="s">
        <v>32</v>
      </c>
      <c r="E61" s="10" t="s">
        <v>45</v>
      </c>
      <c r="F61" s="10" t="s">
        <v>88</v>
      </c>
      <c r="G61" s="11" t="s">
        <v>35</v>
      </c>
      <c r="H61" s="11" t="n">
        <v>1</v>
      </c>
      <c r="I61" s="11" t="n">
        <v>1</v>
      </c>
      <c r="J61" s="11" t="n">
        <v>1</v>
      </c>
      <c r="K61" s="11" t="n">
        <v>1</v>
      </c>
      <c r="L61" s="11" t="n">
        <v>1</v>
      </c>
      <c r="M61" s="12" t="n">
        <f aca="false">ROUND(AVERAGE(H61:L61)*100,0)</f>
        <v>100</v>
      </c>
      <c r="N61" s="9" t="str">
        <f aca="false">IF(M61&gt;=80,"High",IF(M61&gt;=60,"Moderate","Low"))</f>
        <v>High</v>
      </c>
    </row>
    <row r="62" customFormat="false" ht="15" hidden="false" customHeight="false" outlineLevel="0" collapsed="false">
      <c r="A62" s="5" t="s">
        <v>102</v>
      </c>
      <c r="B62" s="6" t="s">
        <v>31</v>
      </c>
      <c r="C62" s="7" t="n">
        <v>2025</v>
      </c>
      <c r="D62" s="7" t="s">
        <v>52</v>
      </c>
      <c r="E62" s="6" t="s">
        <v>60</v>
      </c>
      <c r="F62" s="6" t="s">
        <v>88</v>
      </c>
      <c r="G62" s="7" t="s">
        <v>35</v>
      </c>
      <c r="H62" s="7" t="n">
        <v>1</v>
      </c>
      <c r="I62" s="7" t="n">
        <v>1</v>
      </c>
      <c r="J62" s="7" t="n">
        <v>1</v>
      </c>
      <c r="K62" s="7" t="n">
        <v>1</v>
      </c>
      <c r="L62" s="7" t="n">
        <v>0</v>
      </c>
      <c r="M62" s="8" t="n">
        <f aca="false">ROUND(AVERAGE(H62:L62)*100,0)</f>
        <v>80</v>
      </c>
      <c r="N62" s="5" t="str">
        <f aca="false">IF(M62&gt;=80,"High",IF(M62&gt;=60,"Moderate","Low"))</f>
        <v>High</v>
      </c>
    </row>
    <row r="63" customFormat="false" ht="15" hidden="false" customHeight="false" outlineLevel="0" collapsed="false">
      <c r="A63" s="9" t="s">
        <v>103</v>
      </c>
      <c r="B63" s="10" t="s">
        <v>31</v>
      </c>
      <c r="C63" s="11" t="n">
        <v>2014</v>
      </c>
      <c r="D63" s="11" t="s">
        <v>32</v>
      </c>
      <c r="E63" s="10" t="s">
        <v>41</v>
      </c>
      <c r="F63" s="10" t="s">
        <v>88</v>
      </c>
      <c r="G63" s="11" t="s">
        <v>35</v>
      </c>
      <c r="H63" s="11" t="n">
        <v>1</v>
      </c>
      <c r="I63" s="11" t="n">
        <v>1</v>
      </c>
      <c r="J63" s="11" t="n">
        <v>0</v>
      </c>
      <c r="K63" s="11" t="n">
        <v>1</v>
      </c>
      <c r="L63" s="11" t="n">
        <v>0</v>
      </c>
      <c r="M63" s="12" t="n">
        <f aca="false">ROUND(AVERAGE(H63:L63)*100,0)</f>
        <v>60</v>
      </c>
      <c r="N63" s="9" t="str">
        <f aca="false">IF(M63&gt;=80,"High",IF(M63&gt;=60,"Moderate","Low"))</f>
        <v>Moderate</v>
      </c>
    </row>
    <row r="64" customFormat="false" ht="15" hidden="false" customHeight="false" outlineLevel="0" collapsed="false">
      <c r="A64" s="5" t="s">
        <v>104</v>
      </c>
      <c r="B64" s="6" t="s">
        <v>31</v>
      </c>
      <c r="C64" s="7" t="n">
        <v>2024</v>
      </c>
      <c r="D64" s="7" t="s">
        <v>32</v>
      </c>
      <c r="E64" s="6" t="s">
        <v>38</v>
      </c>
      <c r="F64" s="6" t="s">
        <v>88</v>
      </c>
      <c r="G64" s="7" t="s">
        <v>35</v>
      </c>
      <c r="H64" s="7" t="n">
        <v>1</v>
      </c>
      <c r="I64" s="7" t="n">
        <v>0.5</v>
      </c>
      <c r="J64" s="7" t="n">
        <v>1</v>
      </c>
      <c r="K64" s="7" t="n">
        <v>1</v>
      </c>
      <c r="L64" s="7" t="n">
        <v>1</v>
      </c>
      <c r="M64" s="8" t="n">
        <f aca="false">ROUND(AVERAGE(H64:L64)*100,0)</f>
        <v>90</v>
      </c>
      <c r="N64" s="5" t="str">
        <f aca="false">IF(M64&gt;=80,"High",IF(M64&gt;=60,"Moderate","Low"))</f>
        <v>High</v>
      </c>
    </row>
    <row r="65" customFormat="false" ht="15" hidden="false" customHeight="false" outlineLevel="0" collapsed="false">
      <c r="A65" s="9" t="s">
        <v>105</v>
      </c>
      <c r="B65" s="10" t="s">
        <v>31</v>
      </c>
      <c r="C65" s="11" t="n">
        <v>2012</v>
      </c>
      <c r="D65" s="11" t="s">
        <v>37</v>
      </c>
      <c r="E65" s="10" t="s">
        <v>43</v>
      </c>
      <c r="F65" s="10" t="s">
        <v>88</v>
      </c>
      <c r="G65" s="11" t="s">
        <v>35</v>
      </c>
      <c r="H65" s="11" t="n">
        <v>1</v>
      </c>
      <c r="I65" s="11" t="n">
        <v>1</v>
      </c>
      <c r="J65" s="11" t="n">
        <v>1</v>
      </c>
      <c r="K65" s="11" t="n">
        <v>1</v>
      </c>
      <c r="L65" s="11" t="n">
        <v>0.5</v>
      </c>
      <c r="M65" s="12" t="n">
        <f aca="false">ROUND(AVERAGE(H65:L65)*100,0)</f>
        <v>90</v>
      </c>
      <c r="N65" s="9" t="str">
        <f aca="false">IF(M65&gt;=80,"High",IF(M65&gt;=60,"Moderate","Low"))</f>
        <v>High</v>
      </c>
    </row>
    <row r="66" customFormat="false" ht="15" hidden="false" customHeight="false" outlineLevel="0" collapsed="false">
      <c r="A66" s="5" t="s">
        <v>106</v>
      </c>
      <c r="B66" s="6" t="s">
        <v>31</v>
      </c>
      <c r="C66" s="7" t="n">
        <v>2020</v>
      </c>
      <c r="D66" s="7" t="s">
        <v>32</v>
      </c>
      <c r="E66" s="6" t="s">
        <v>41</v>
      </c>
      <c r="F66" s="6" t="s">
        <v>88</v>
      </c>
      <c r="G66" s="7" t="s">
        <v>35</v>
      </c>
      <c r="H66" s="7" t="n">
        <v>1</v>
      </c>
      <c r="I66" s="7" t="n">
        <v>1</v>
      </c>
      <c r="J66" s="7" t="n">
        <v>0</v>
      </c>
      <c r="K66" s="7" t="n">
        <v>1</v>
      </c>
      <c r="L66" s="7" t="n">
        <v>0.5</v>
      </c>
      <c r="M66" s="8" t="n">
        <f aca="false">ROUND(AVERAGE(H66:L66)*100,0)</f>
        <v>70</v>
      </c>
      <c r="N66" s="5" t="str">
        <f aca="false">IF(M66&gt;=80,"High",IF(M66&gt;=60,"Moderate","Low"))</f>
        <v>Moderate</v>
      </c>
    </row>
    <row r="67" customFormat="false" ht="15" hidden="false" customHeight="false" outlineLevel="0" collapsed="false">
      <c r="A67" s="9" t="s">
        <v>107</v>
      </c>
      <c r="B67" s="10" t="s">
        <v>31</v>
      </c>
      <c r="C67" s="11" t="n">
        <v>2016</v>
      </c>
      <c r="D67" s="11" t="s">
        <v>37</v>
      </c>
      <c r="E67" s="10" t="s">
        <v>41</v>
      </c>
      <c r="F67" s="10" t="s">
        <v>88</v>
      </c>
      <c r="G67" s="11" t="s">
        <v>35</v>
      </c>
      <c r="H67" s="11" t="n">
        <v>0</v>
      </c>
      <c r="I67" s="11" t="n">
        <v>1</v>
      </c>
      <c r="J67" s="11" t="n">
        <v>1</v>
      </c>
      <c r="K67" s="11" t="n">
        <v>1</v>
      </c>
      <c r="L67" s="11" t="n">
        <v>1</v>
      </c>
      <c r="M67" s="12" t="n">
        <f aca="false">ROUND(AVERAGE(H67:L67)*100,0)</f>
        <v>80</v>
      </c>
      <c r="N67" s="9" t="str">
        <f aca="false">IF(M67&gt;=80,"High",IF(M67&gt;=60,"Moderate","Low"))</f>
        <v>High</v>
      </c>
    </row>
    <row r="68" customFormat="false" ht="15" hidden="false" customHeight="false" outlineLevel="0" collapsed="false">
      <c r="A68" s="5" t="s">
        <v>108</v>
      </c>
      <c r="B68" s="6" t="s">
        <v>31</v>
      </c>
      <c r="C68" s="7" t="n">
        <v>2010</v>
      </c>
      <c r="D68" s="7" t="s">
        <v>40</v>
      </c>
      <c r="E68" s="6" t="s">
        <v>43</v>
      </c>
      <c r="F68" s="6" t="s">
        <v>88</v>
      </c>
      <c r="G68" s="7" t="s">
        <v>35</v>
      </c>
      <c r="H68" s="7" t="n">
        <v>1</v>
      </c>
      <c r="I68" s="7" t="n">
        <v>1</v>
      </c>
      <c r="J68" s="7" t="n">
        <v>1</v>
      </c>
      <c r="K68" s="7" t="n">
        <v>0.5</v>
      </c>
      <c r="L68" s="7" t="n">
        <v>1</v>
      </c>
      <c r="M68" s="8" t="n">
        <f aca="false">ROUND(AVERAGE(H68:L68)*100,0)</f>
        <v>90</v>
      </c>
      <c r="N68" s="5" t="str">
        <f aca="false">IF(M68&gt;=80,"High",IF(M68&gt;=60,"Moderate","Low"))</f>
        <v>High</v>
      </c>
    </row>
    <row r="69" customFormat="false" ht="15" hidden="false" customHeight="false" outlineLevel="0" collapsed="false">
      <c r="A69" s="9" t="s">
        <v>109</v>
      </c>
      <c r="B69" s="10" t="s">
        <v>31</v>
      </c>
      <c r="C69" s="11" t="n">
        <v>2025</v>
      </c>
      <c r="D69" s="11" t="s">
        <v>40</v>
      </c>
      <c r="E69" s="10" t="s">
        <v>60</v>
      </c>
      <c r="F69" s="10" t="s">
        <v>88</v>
      </c>
      <c r="G69" s="11" t="s">
        <v>35</v>
      </c>
      <c r="H69" s="11" t="n">
        <v>1</v>
      </c>
      <c r="I69" s="11" t="n">
        <v>1</v>
      </c>
      <c r="J69" s="11" t="n">
        <v>1</v>
      </c>
      <c r="K69" s="11" t="n">
        <v>1</v>
      </c>
      <c r="L69" s="11" t="n">
        <v>1</v>
      </c>
      <c r="M69" s="12" t="n">
        <f aca="false">ROUND(AVERAGE(H69:L69)*100,0)</f>
        <v>100</v>
      </c>
      <c r="N69" s="9" t="str">
        <f aca="false">IF(M69&gt;=80,"High",IF(M69&gt;=60,"Moderate","Low"))</f>
        <v>High</v>
      </c>
    </row>
    <row r="70" customFormat="false" ht="15" hidden="false" customHeight="false" outlineLevel="0" collapsed="false">
      <c r="A70" s="5" t="s">
        <v>110</v>
      </c>
      <c r="B70" s="6" t="s">
        <v>31</v>
      </c>
      <c r="C70" s="7" t="n">
        <v>2024</v>
      </c>
      <c r="D70" s="7" t="s">
        <v>37</v>
      </c>
      <c r="E70" s="6" t="s">
        <v>60</v>
      </c>
      <c r="F70" s="6" t="s">
        <v>88</v>
      </c>
      <c r="G70" s="7" t="s">
        <v>35</v>
      </c>
      <c r="H70" s="7" t="n">
        <v>1</v>
      </c>
      <c r="I70" s="7" t="n">
        <v>0</v>
      </c>
      <c r="J70" s="7" t="n">
        <v>0.5</v>
      </c>
      <c r="K70" s="7" t="n">
        <v>0</v>
      </c>
      <c r="L70" s="7" t="n">
        <v>1</v>
      </c>
      <c r="M70" s="8" t="n">
        <f aca="false">ROUND(AVERAGE(H70:L70)*100,0)</f>
        <v>50</v>
      </c>
      <c r="N70" s="5" t="str">
        <f aca="false">IF(M70&gt;=80,"High",IF(M70&gt;=60,"Moderate","Low"))</f>
        <v>Low</v>
      </c>
    </row>
    <row r="71" customFormat="false" ht="15" hidden="false" customHeight="false" outlineLevel="0" collapsed="false">
      <c r="A71" s="9" t="s">
        <v>111</v>
      </c>
      <c r="B71" s="10" t="s">
        <v>31</v>
      </c>
      <c r="C71" s="11" t="n">
        <v>2017</v>
      </c>
      <c r="D71" s="11" t="s">
        <v>52</v>
      </c>
      <c r="E71" s="10" t="s">
        <v>45</v>
      </c>
      <c r="F71" s="10" t="s">
        <v>88</v>
      </c>
      <c r="G71" s="11" t="s">
        <v>35</v>
      </c>
      <c r="H71" s="11" t="n">
        <v>0</v>
      </c>
      <c r="I71" s="11" t="n">
        <v>0.5</v>
      </c>
      <c r="J71" s="11" t="n">
        <v>0</v>
      </c>
      <c r="K71" s="11" t="n">
        <v>0</v>
      </c>
      <c r="L71" s="11" t="n">
        <v>1</v>
      </c>
      <c r="M71" s="12" t="n">
        <f aca="false">ROUND(AVERAGE(H71:L71)*100,0)</f>
        <v>30</v>
      </c>
      <c r="N71" s="9" t="str">
        <f aca="false">IF(M71&gt;=80,"High",IF(M71&gt;=60,"Moderate","Low"))</f>
        <v>Low</v>
      </c>
    </row>
    <row r="72" customFormat="false" ht="15" hidden="false" customHeight="false" outlineLevel="0" collapsed="false">
      <c r="A72" s="5" t="s">
        <v>112</v>
      </c>
      <c r="B72" s="6" t="s">
        <v>31</v>
      </c>
      <c r="C72" s="7" t="n">
        <v>2023</v>
      </c>
      <c r="D72" s="7" t="s">
        <v>32</v>
      </c>
      <c r="E72" s="6" t="s">
        <v>53</v>
      </c>
      <c r="F72" s="6" t="s">
        <v>88</v>
      </c>
      <c r="G72" s="7" t="s">
        <v>35</v>
      </c>
      <c r="H72" s="7" t="n">
        <v>1</v>
      </c>
      <c r="I72" s="7" t="n">
        <v>0.5</v>
      </c>
      <c r="J72" s="7" t="n">
        <v>1</v>
      </c>
      <c r="K72" s="7" t="n">
        <v>1</v>
      </c>
      <c r="L72" s="7" t="n">
        <v>0</v>
      </c>
      <c r="M72" s="8" t="n">
        <f aca="false">ROUND(AVERAGE(H72:L72)*100,0)</f>
        <v>70</v>
      </c>
      <c r="N72" s="5" t="str">
        <f aca="false">IF(M72&gt;=80,"High",IF(M72&gt;=60,"Moderate","Low"))</f>
        <v>Moderate</v>
      </c>
    </row>
    <row r="73" customFormat="false" ht="15" hidden="false" customHeight="false" outlineLevel="0" collapsed="false">
      <c r="A73" s="9" t="s">
        <v>113</v>
      </c>
      <c r="B73" s="10" t="s">
        <v>31</v>
      </c>
      <c r="C73" s="11" t="n">
        <v>2018</v>
      </c>
      <c r="D73" s="11" t="s">
        <v>40</v>
      </c>
      <c r="E73" s="10" t="s">
        <v>38</v>
      </c>
      <c r="F73" s="10" t="s">
        <v>88</v>
      </c>
      <c r="G73" s="11" t="s">
        <v>35</v>
      </c>
      <c r="H73" s="11" t="n">
        <v>1</v>
      </c>
      <c r="I73" s="11" t="n">
        <v>1</v>
      </c>
      <c r="J73" s="11" t="n">
        <v>1</v>
      </c>
      <c r="K73" s="11" t="n">
        <v>1</v>
      </c>
      <c r="L73" s="11" t="n">
        <v>1</v>
      </c>
      <c r="M73" s="12" t="n">
        <f aca="false">ROUND(AVERAGE(H73:L73)*100,0)</f>
        <v>100</v>
      </c>
      <c r="N73" s="9" t="str">
        <f aca="false">IF(M73&gt;=80,"High",IF(M73&gt;=60,"Moderate","Low"))</f>
        <v>High</v>
      </c>
    </row>
    <row r="74" customFormat="false" ht="15" hidden="false" customHeight="false" outlineLevel="0" collapsed="false">
      <c r="A74" s="5" t="s">
        <v>114</v>
      </c>
      <c r="B74" s="6" t="s">
        <v>31</v>
      </c>
      <c r="C74" s="7" t="n">
        <v>2020</v>
      </c>
      <c r="D74" s="7" t="s">
        <v>37</v>
      </c>
      <c r="E74" s="6" t="s">
        <v>45</v>
      </c>
      <c r="F74" s="6" t="s">
        <v>88</v>
      </c>
      <c r="G74" s="7" t="s">
        <v>35</v>
      </c>
      <c r="H74" s="7" t="n">
        <v>1</v>
      </c>
      <c r="I74" s="7" t="n">
        <v>0.5</v>
      </c>
      <c r="J74" s="7" t="n">
        <v>1</v>
      </c>
      <c r="K74" s="7" t="n">
        <v>1</v>
      </c>
      <c r="L74" s="7" t="n">
        <v>1</v>
      </c>
      <c r="M74" s="8" t="n">
        <f aca="false">ROUND(AVERAGE(H74:L74)*100,0)</f>
        <v>90</v>
      </c>
      <c r="N74" s="5" t="str">
        <f aca="false">IF(M74&gt;=80,"High",IF(M74&gt;=60,"Moderate","Low"))</f>
        <v>High</v>
      </c>
    </row>
    <row r="75" customFormat="false" ht="15" hidden="false" customHeight="false" outlineLevel="0" collapsed="false">
      <c r="A75" s="9" t="s">
        <v>115</v>
      </c>
      <c r="B75" s="10" t="s">
        <v>31</v>
      </c>
      <c r="C75" s="11" t="n">
        <v>2025</v>
      </c>
      <c r="D75" s="11" t="s">
        <v>52</v>
      </c>
      <c r="E75" s="10" t="s">
        <v>33</v>
      </c>
      <c r="F75" s="10" t="s">
        <v>88</v>
      </c>
      <c r="G75" s="11" t="s">
        <v>35</v>
      </c>
      <c r="H75" s="11" t="n">
        <v>1</v>
      </c>
      <c r="I75" s="11" t="n">
        <v>1</v>
      </c>
      <c r="J75" s="11" t="n">
        <v>1</v>
      </c>
      <c r="K75" s="11" t="n">
        <v>1</v>
      </c>
      <c r="L75" s="11" t="n">
        <v>0</v>
      </c>
      <c r="M75" s="12" t="n">
        <f aca="false">ROUND(AVERAGE(H75:L75)*100,0)</f>
        <v>80</v>
      </c>
      <c r="N75" s="9" t="str">
        <f aca="false">IF(M75&gt;=80,"High",IF(M75&gt;=60,"Moderate","Low"))</f>
        <v>High</v>
      </c>
    </row>
    <row r="76" customFormat="false" ht="15" hidden="false" customHeight="false" outlineLevel="0" collapsed="false">
      <c r="A76" s="5" t="s">
        <v>116</v>
      </c>
      <c r="B76" s="6" t="s">
        <v>31</v>
      </c>
      <c r="C76" s="7" t="n">
        <v>2010</v>
      </c>
      <c r="D76" s="7" t="s">
        <v>40</v>
      </c>
      <c r="E76" s="6" t="s">
        <v>38</v>
      </c>
      <c r="F76" s="6" t="s">
        <v>117</v>
      </c>
      <c r="G76" s="7" t="s">
        <v>35</v>
      </c>
      <c r="H76" s="7" t="n">
        <v>1</v>
      </c>
      <c r="I76" s="7" t="n">
        <v>0.5</v>
      </c>
      <c r="J76" s="7" t="n">
        <v>1</v>
      </c>
      <c r="K76" s="7" t="n">
        <v>1</v>
      </c>
      <c r="L76" s="7" t="n">
        <v>1</v>
      </c>
      <c r="M76" s="8" t="n">
        <f aca="false">ROUND(AVERAGE(H76:L76)*100,0)</f>
        <v>90</v>
      </c>
      <c r="N76" s="5" t="str">
        <f aca="false">IF(M76&gt;=80,"High",IF(M76&gt;=60,"Moderate","Low"))</f>
        <v>High</v>
      </c>
    </row>
    <row r="77" customFormat="false" ht="15" hidden="false" customHeight="false" outlineLevel="0" collapsed="false">
      <c r="A77" s="9" t="s">
        <v>118</v>
      </c>
      <c r="B77" s="10" t="s">
        <v>31</v>
      </c>
      <c r="C77" s="11" t="n">
        <v>2011</v>
      </c>
      <c r="D77" s="11" t="s">
        <v>32</v>
      </c>
      <c r="E77" s="10" t="s">
        <v>41</v>
      </c>
      <c r="F77" s="10" t="s">
        <v>117</v>
      </c>
      <c r="G77" s="11" t="s">
        <v>35</v>
      </c>
      <c r="H77" s="11" t="n">
        <v>1</v>
      </c>
      <c r="I77" s="11" t="n">
        <v>1</v>
      </c>
      <c r="J77" s="11" t="n">
        <v>1</v>
      </c>
      <c r="K77" s="11" t="n">
        <v>1</v>
      </c>
      <c r="L77" s="11" t="n">
        <v>1</v>
      </c>
      <c r="M77" s="12" t="n">
        <f aca="false">ROUND(AVERAGE(H77:L77)*100,0)</f>
        <v>100</v>
      </c>
      <c r="N77" s="9" t="str">
        <f aca="false">IF(M77&gt;=80,"High",IF(M77&gt;=60,"Moderate","Low"))</f>
        <v>High</v>
      </c>
    </row>
    <row r="78" customFormat="false" ht="15" hidden="false" customHeight="false" outlineLevel="0" collapsed="false">
      <c r="A78" s="5" t="s">
        <v>119</v>
      </c>
      <c r="B78" s="6" t="s">
        <v>31</v>
      </c>
      <c r="C78" s="7" t="n">
        <v>2013</v>
      </c>
      <c r="D78" s="7" t="s">
        <v>40</v>
      </c>
      <c r="E78" s="6" t="s">
        <v>33</v>
      </c>
      <c r="F78" s="6" t="s">
        <v>117</v>
      </c>
      <c r="G78" s="7" t="s">
        <v>35</v>
      </c>
      <c r="H78" s="7" t="n">
        <v>1</v>
      </c>
      <c r="I78" s="7" t="n">
        <v>1</v>
      </c>
      <c r="J78" s="7" t="n">
        <v>1</v>
      </c>
      <c r="K78" s="7" t="n">
        <v>1</v>
      </c>
      <c r="L78" s="7" t="n">
        <v>1</v>
      </c>
      <c r="M78" s="8" t="n">
        <f aca="false">ROUND(AVERAGE(H78:L78)*100,0)</f>
        <v>100</v>
      </c>
      <c r="N78" s="5" t="str">
        <f aca="false">IF(M78&gt;=80,"High",IF(M78&gt;=60,"Moderate","Low"))</f>
        <v>High</v>
      </c>
    </row>
    <row r="79" customFormat="false" ht="15" hidden="false" customHeight="false" outlineLevel="0" collapsed="false">
      <c r="A79" s="9" t="s">
        <v>120</v>
      </c>
      <c r="B79" s="10" t="s">
        <v>31</v>
      </c>
      <c r="C79" s="11" t="n">
        <v>2024</v>
      </c>
      <c r="D79" s="11" t="s">
        <v>52</v>
      </c>
      <c r="E79" s="10" t="s">
        <v>33</v>
      </c>
      <c r="F79" s="10" t="s">
        <v>117</v>
      </c>
      <c r="G79" s="11" t="s">
        <v>35</v>
      </c>
      <c r="H79" s="11" t="n">
        <v>1</v>
      </c>
      <c r="I79" s="11" t="n">
        <v>1</v>
      </c>
      <c r="J79" s="11" t="n">
        <v>1</v>
      </c>
      <c r="K79" s="11" t="n">
        <v>1</v>
      </c>
      <c r="L79" s="11" t="n">
        <v>0</v>
      </c>
      <c r="M79" s="12" t="n">
        <f aca="false">ROUND(AVERAGE(H79:L79)*100,0)</f>
        <v>80</v>
      </c>
      <c r="N79" s="9" t="str">
        <f aca="false">IF(M79&gt;=80,"High",IF(M79&gt;=60,"Moderate","Low"))</f>
        <v>High</v>
      </c>
    </row>
    <row r="80" customFormat="false" ht="15" hidden="false" customHeight="false" outlineLevel="0" collapsed="false">
      <c r="A80" s="5" t="s">
        <v>121</v>
      </c>
      <c r="B80" s="6" t="s">
        <v>31</v>
      </c>
      <c r="C80" s="7" t="n">
        <v>2013</v>
      </c>
      <c r="D80" s="7" t="s">
        <v>32</v>
      </c>
      <c r="E80" s="6" t="s">
        <v>33</v>
      </c>
      <c r="F80" s="6" t="s">
        <v>117</v>
      </c>
      <c r="G80" s="7" t="s">
        <v>35</v>
      </c>
      <c r="H80" s="7" t="n">
        <v>0.5</v>
      </c>
      <c r="I80" s="7" t="n">
        <v>1</v>
      </c>
      <c r="J80" s="7" t="n">
        <v>0</v>
      </c>
      <c r="K80" s="7" t="n">
        <v>1</v>
      </c>
      <c r="L80" s="7" t="n">
        <v>1</v>
      </c>
      <c r="M80" s="8" t="n">
        <f aca="false">ROUND(AVERAGE(H80:L80)*100,0)</f>
        <v>70</v>
      </c>
      <c r="N80" s="5" t="str">
        <f aca="false">IF(M80&gt;=80,"High",IF(M80&gt;=60,"Moderate","Low"))</f>
        <v>Moderate</v>
      </c>
    </row>
    <row r="81" customFormat="false" ht="15" hidden="false" customHeight="false" outlineLevel="0" collapsed="false">
      <c r="A81" s="9" t="s">
        <v>122</v>
      </c>
      <c r="B81" s="10" t="s">
        <v>31</v>
      </c>
      <c r="C81" s="11" t="n">
        <v>2014</v>
      </c>
      <c r="D81" s="11" t="s">
        <v>32</v>
      </c>
      <c r="E81" s="10" t="s">
        <v>43</v>
      </c>
      <c r="F81" s="10" t="s">
        <v>117</v>
      </c>
      <c r="G81" s="11" t="s">
        <v>35</v>
      </c>
      <c r="H81" s="11" t="n">
        <v>0.5</v>
      </c>
      <c r="I81" s="11" t="n">
        <v>0</v>
      </c>
      <c r="J81" s="11" t="n">
        <v>1</v>
      </c>
      <c r="K81" s="11" t="n">
        <v>0</v>
      </c>
      <c r="L81" s="11" t="n">
        <v>0</v>
      </c>
      <c r="M81" s="12" t="n">
        <f aca="false">ROUND(AVERAGE(H81:L81)*100,0)</f>
        <v>30</v>
      </c>
      <c r="N81" s="9" t="str">
        <f aca="false">IF(M81&gt;=80,"High",IF(M81&gt;=60,"Moderate","Low"))</f>
        <v>Low</v>
      </c>
    </row>
    <row r="82" customFormat="false" ht="15" hidden="false" customHeight="false" outlineLevel="0" collapsed="false">
      <c r="A82" s="5" t="s">
        <v>123</v>
      </c>
      <c r="B82" s="6" t="s">
        <v>31</v>
      </c>
      <c r="C82" s="7" t="n">
        <v>2013</v>
      </c>
      <c r="D82" s="7" t="s">
        <v>32</v>
      </c>
      <c r="E82" s="6" t="s">
        <v>41</v>
      </c>
      <c r="F82" s="6" t="s">
        <v>117</v>
      </c>
      <c r="G82" s="7" t="s">
        <v>35</v>
      </c>
      <c r="H82" s="7" t="n">
        <v>1</v>
      </c>
      <c r="I82" s="7" t="n">
        <v>1</v>
      </c>
      <c r="J82" s="7" t="n">
        <v>1</v>
      </c>
      <c r="K82" s="7" t="n">
        <v>1</v>
      </c>
      <c r="L82" s="7" t="n">
        <v>0</v>
      </c>
      <c r="M82" s="8" t="n">
        <f aca="false">ROUND(AVERAGE(H82:L82)*100,0)</f>
        <v>80</v>
      </c>
      <c r="N82" s="5" t="str">
        <f aca="false">IF(M82&gt;=80,"High",IF(M82&gt;=60,"Moderate","Low"))</f>
        <v>High</v>
      </c>
    </row>
    <row r="83" customFormat="false" ht="15" hidden="false" customHeight="false" outlineLevel="0" collapsed="false">
      <c r="A83" s="9" t="s">
        <v>124</v>
      </c>
      <c r="B83" s="10" t="s">
        <v>31</v>
      </c>
      <c r="C83" s="11" t="n">
        <v>2024</v>
      </c>
      <c r="D83" s="11" t="s">
        <v>37</v>
      </c>
      <c r="E83" s="10" t="s">
        <v>41</v>
      </c>
      <c r="F83" s="10" t="s">
        <v>117</v>
      </c>
      <c r="G83" s="11" t="s">
        <v>35</v>
      </c>
      <c r="H83" s="11" t="n">
        <v>1</v>
      </c>
      <c r="I83" s="11" t="n">
        <v>1</v>
      </c>
      <c r="J83" s="11" t="n">
        <v>1</v>
      </c>
      <c r="K83" s="11" t="n">
        <v>1</v>
      </c>
      <c r="L83" s="11" t="n">
        <v>1</v>
      </c>
      <c r="M83" s="12" t="n">
        <f aca="false">ROUND(AVERAGE(H83:L83)*100,0)</f>
        <v>100</v>
      </c>
      <c r="N83" s="9" t="str">
        <f aca="false">IF(M83&gt;=80,"High",IF(M83&gt;=60,"Moderate","Low"))</f>
        <v>High</v>
      </c>
    </row>
    <row r="84" customFormat="false" ht="15" hidden="false" customHeight="false" outlineLevel="0" collapsed="false">
      <c r="A84" s="5" t="s">
        <v>125</v>
      </c>
      <c r="B84" s="6" t="s">
        <v>31</v>
      </c>
      <c r="C84" s="7" t="n">
        <v>2025</v>
      </c>
      <c r="D84" s="7" t="s">
        <v>32</v>
      </c>
      <c r="E84" s="6" t="s">
        <v>60</v>
      </c>
      <c r="F84" s="6" t="s">
        <v>126</v>
      </c>
      <c r="G84" s="7" t="s">
        <v>127</v>
      </c>
      <c r="H84" s="7" t="n">
        <v>0</v>
      </c>
      <c r="I84" s="7" t="n">
        <v>1</v>
      </c>
      <c r="J84" s="7" t="n">
        <v>0</v>
      </c>
      <c r="K84" s="7" t="n">
        <v>1</v>
      </c>
      <c r="L84" s="7" t="n">
        <v>1</v>
      </c>
      <c r="M84" s="8" t="n">
        <f aca="false">ROUND(AVERAGE(H84:L84)*100,0)</f>
        <v>60</v>
      </c>
      <c r="N84" s="5" t="str">
        <f aca="false">IF(M84&gt;=80,"High",IF(M84&gt;=60,"Moderate","Low"))</f>
        <v>Moderate</v>
      </c>
    </row>
    <row r="85" customFormat="false" ht="15" hidden="false" customHeight="false" outlineLevel="0" collapsed="false">
      <c r="A85" s="9" t="s">
        <v>128</v>
      </c>
      <c r="B85" s="10" t="s">
        <v>31</v>
      </c>
      <c r="C85" s="11" t="n">
        <v>2024</v>
      </c>
      <c r="D85" s="11" t="s">
        <v>52</v>
      </c>
      <c r="E85" s="10" t="s">
        <v>41</v>
      </c>
      <c r="F85" s="10" t="s">
        <v>126</v>
      </c>
      <c r="G85" s="11" t="s">
        <v>127</v>
      </c>
      <c r="H85" s="11" t="n">
        <v>0</v>
      </c>
      <c r="I85" s="11" t="n">
        <v>1</v>
      </c>
      <c r="J85" s="11" t="n">
        <v>0.5</v>
      </c>
      <c r="K85" s="11" t="n">
        <v>1</v>
      </c>
      <c r="L85" s="11" t="n">
        <v>1</v>
      </c>
      <c r="M85" s="12" t="n">
        <f aca="false">ROUND(AVERAGE(H85:L85)*100,0)</f>
        <v>70</v>
      </c>
      <c r="N85" s="9" t="str">
        <f aca="false">IF(M85&gt;=80,"High",IF(M85&gt;=60,"Moderate","Low"))</f>
        <v>Moderate</v>
      </c>
    </row>
    <row r="86" customFormat="false" ht="15" hidden="false" customHeight="false" outlineLevel="0" collapsed="false">
      <c r="A86" s="5" t="s">
        <v>129</v>
      </c>
      <c r="B86" s="6" t="s">
        <v>31</v>
      </c>
      <c r="C86" s="7" t="n">
        <v>2023</v>
      </c>
      <c r="D86" s="7" t="s">
        <v>32</v>
      </c>
      <c r="E86" s="6" t="s">
        <v>53</v>
      </c>
      <c r="F86" s="6" t="s">
        <v>126</v>
      </c>
      <c r="G86" s="7" t="s">
        <v>127</v>
      </c>
      <c r="H86" s="7" t="n">
        <v>0</v>
      </c>
      <c r="I86" s="7" t="n">
        <v>1</v>
      </c>
      <c r="J86" s="7" t="n">
        <v>0</v>
      </c>
      <c r="K86" s="7" t="n">
        <v>0</v>
      </c>
      <c r="L86" s="7" t="n">
        <v>0.5</v>
      </c>
      <c r="M86" s="8" t="n">
        <f aca="false">ROUND(AVERAGE(H86:L86)*100,0)</f>
        <v>30</v>
      </c>
      <c r="N86" s="5" t="str">
        <f aca="false">IF(M86&gt;=80,"High",IF(M86&gt;=60,"Moderate","Low"))</f>
        <v>Low</v>
      </c>
    </row>
    <row r="87" customFormat="false" ht="15" hidden="false" customHeight="false" outlineLevel="0" collapsed="false">
      <c r="A87" s="9" t="s">
        <v>130</v>
      </c>
      <c r="B87" s="10" t="s">
        <v>31</v>
      </c>
      <c r="C87" s="11" t="n">
        <v>2018</v>
      </c>
      <c r="D87" s="11" t="s">
        <v>40</v>
      </c>
      <c r="E87" s="10" t="s">
        <v>60</v>
      </c>
      <c r="F87" s="10" t="s">
        <v>126</v>
      </c>
      <c r="G87" s="11" t="s">
        <v>127</v>
      </c>
      <c r="H87" s="11" t="n">
        <v>0</v>
      </c>
      <c r="I87" s="11" t="n">
        <v>1</v>
      </c>
      <c r="J87" s="11" t="n">
        <v>1</v>
      </c>
      <c r="K87" s="11" t="n">
        <v>1</v>
      </c>
      <c r="L87" s="11" t="n">
        <v>0</v>
      </c>
      <c r="M87" s="12" t="n">
        <f aca="false">ROUND(AVERAGE(H87:L87)*100,0)</f>
        <v>60</v>
      </c>
      <c r="N87" s="9" t="str">
        <f aca="false">IF(M87&gt;=80,"High",IF(M87&gt;=60,"Moderate","Low"))</f>
        <v>Moderate</v>
      </c>
    </row>
    <row r="88" customFormat="false" ht="15" hidden="false" customHeight="false" outlineLevel="0" collapsed="false">
      <c r="A88" s="5" t="s">
        <v>131</v>
      </c>
      <c r="B88" s="6" t="s">
        <v>31</v>
      </c>
      <c r="C88" s="7" t="n">
        <v>2019</v>
      </c>
      <c r="D88" s="7" t="s">
        <v>52</v>
      </c>
      <c r="E88" s="6" t="s">
        <v>43</v>
      </c>
      <c r="F88" s="6" t="s">
        <v>126</v>
      </c>
      <c r="G88" s="7" t="s">
        <v>127</v>
      </c>
      <c r="H88" s="7" t="n">
        <v>1</v>
      </c>
      <c r="I88" s="7" t="n">
        <v>1</v>
      </c>
      <c r="J88" s="7" t="n">
        <v>0</v>
      </c>
      <c r="K88" s="7" t="n">
        <v>0</v>
      </c>
      <c r="L88" s="7" t="n">
        <v>1</v>
      </c>
      <c r="M88" s="8" t="n">
        <f aca="false">ROUND(AVERAGE(H88:L88)*100,0)</f>
        <v>60</v>
      </c>
      <c r="N88" s="5" t="str">
        <f aca="false">IF(M88&gt;=80,"High",IF(M88&gt;=60,"Moderate","Low"))</f>
        <v>Moderate</v>
      </c>
    </row>
    <row r="89" customFormat="false" ht="15" hidden="false" customHeight="false" outlineLevel="0" collapsed="false">
      <c r="A89" s="9" t="s">
        <v>132</v>
      </c>
      <c r="B89" s="10" t="s">
        <v>31</v>
      </c>
      <c r="C89" s="11" t="n">
        <v>2022</v>
      </c>
      <c r="D89" s="11" t="s">
        <v>40</v>
      </c>
      <c r="E89" s="10" t="s">
        <v>45</v>
      </c>
      <c r="F89" s="10" t="s">
        <v>126</v>
      </c>
      <c r="G89" s="11" t="s">
        <v>127</v>
      </c>
      <c r="H89" s="11" t="n">
        <v>0.5</v>
      </c>
      <c r="I89" s="11" t="n">
        <v>1</v>
      </c>
      <c r="J89" s="11" t="n">
        <v>1</v>
      </c>
      <c r="K89" s="11" t="n">
        <v>1</v>
      </c>
      <c r="L89" s="11" t="n">
        <v>1</v>
      </c>
      <c r="M89" s="12" t="n">
        <f aca="false">ROUND(AVERAGE(H89:L89)*100,0)</f>
        <v>90</v>
      </c>
      <c r="N89" s="9" t="str">
        <f aca="false">IF(M89&gt;=80,"High",IF(M89&gt;=60,"Moderate","Low"))</f>
        <v>High</v>
      </c>
    </row>
    <row r="90" customFormat="false" ht="15" hidden="false" customHeight="false" outlineLevel="0" collapsed="false">
      <c r="A90" s="5" t="s">
        <v>133</v>
      </c>
      <c r="B90" s="6" t="s">
        <v>31</v>
      </c>
      <c r="C90" s="7" t="n">
        <v>2011</v>
      </c>
      <c r="D90" s="7" t="s">
        <v>52</v>
      </c>
      <c r="E90" s="6" t="s">
        <v>41</v>
      </c>
      <c r="F90" s="6" t="s">
        <v>126</v>
      </c>
      <c r="G90" s="7" t="s">
        <v>127</v>
      </c>
      <c r="H90" s="7" t="n">
        <v>1</v>
      </c>
      <c r="I90" s="7" t="n">
        <v>1</v>
      </c>
      <c r="J90" s="7" t="n">
        <v>1</v>
      </c>
      <c r="K90" s="7" t="n">
        <v>1</v>
      </c>
      <c r="L90" s="7" t="n">
        <v>0.5</v>
      </c>
      <c r="M90" s="8" t="n">
        <f aca="false">ROUND(AVERAGE(H90:L90)*100,0)</f>
        <v>90</v>
      </c>
      <c r="N90" s="5" t="str">
        <f aca="false">IF(M90&gt;=80,"High",IF(M90&gt;=60,"Moderate","Low"))</f>
        <v>High</v>
      </c>
    </row>
    <row r="91" customFormat="false" ht="15" hidden="false" customHeight="false" outlineLevel="0" collapsed="false">
      <c r="A91" s="9" t="s">
        <v>134</v>
      </c>
      <c r="B91" s="10" t="s">
        <v>31</v>
      </c>
      <c r="C91" s="11" t="n">
        <v>2017</v>
      </c>
      <c r="D91" s="11" t="s">
        <v>32</v>
      </c>
      <c r="E91" s="10" t="s">
        <v>41</v>
      </c>
      <c r="F91" s="10" t="s">
        <v>126</v>
      </c>
      <c r="G91" s="11" t="s">
        <v>127</v>
      </c>
      <c r="H91" s="11" t="n">
        <v>1</v>
      </c>
      <c r="I91" s="11" t="n">
        <v>0.5</v>
      </c>
      <c r="J91" s="11" t="n">
        <v>1</v>
      </c>
      <c r="K91" s="11" t="n">
        <v>0</v>
      </c>
      <c r="L91" s="11" t="n">
        <v>1</v>
      </c>
      <c r="M91" s="12" t="n">
        <f aca="false">ROUND(AVERAGE(H91:L91)*100,0)</f>
        <v>70</v>
      </c>
      <c r="N91" s="9" t="str">
        <f aca="false">IF(M91&gt;=80,"High",IF(M91&gt;=60,"Moderate","Low"))</f>
        <v>Moderate</v>
      </c>
    </row>
    <row r="92" customFormat="false" ht="15" hidden="false" customHeight="false" outlineLevel="0" collapsed="false">
      <c r="A92" s="5" t="s">
        <v>135</v>
      </c>
      <c r="B92" s="6" t="s">
        <v>31</v>
      </c>
      <c r="C92" s="7" t="n">
        <v>2011</v>
      </c>
      <c r="D92" s="7" t="s">
        <v>52</v>
      </c>
      <c r="E92" s="6" t="s">
        <v>45</v>
      </c>
      <c r="F92" s="6" t="s">
        <v>126</v>
      </c>
      <c r="G92" s="7" t="s">
        <v>127</v>
      </c>
      <c r="H92" s="7" t="n">
        <v>1</v>
      </c>
      <c r="I92" s="7" t="n">
        <v>1</v>
      </c>
      <c r="J92" s="7" t="n">
        <v>1</v>
      </c>
      <c r="K92" s="7" t="n">
        <v>1</v>
      </c>
      <c r="L92" s="7" t="n">
        <v>1</v>
      </c>
      <c r="M92" s="8" t="n">
        <f aca="false">ROUND(AVERAGE(H92:L92)*100,0)</f>
        <v>100</v>
      </c>
      <c r="N92" s="5" t="str">
        <f aca="false">IF(M92&gt;=80,"High",IF(M92&gt;=60,"Moderate","Low"))</f>
        <v>High</v>
      </c>
    </row>
    <row r="93" customFormat="false" ht="15" hidden="false" customHeight="false" outlineLevel="0" collapsed="false">
      <c r="A93" s="9" t="s">
        <v>136</v>
      </c>
      <c r="B93" s="10" t="s">
        <v>31</v>
      </c>
      <c r="C93" s="11" t="n">
        <v>2023</v>
      </c>
      <c r="D93" s="11" t="s">
        <v>40</v>
      </c>
      <c r="E93" s="10" t="s">
        <v>49</v>
      </c>
      <c r="F93" s="10" t="s">
        <v>126</v>
      </c>
      <c r="G93" s="11" t="s">
        <v>127</v>
      </c>
      <c r="H93" s="11" t="n">
        <v>1</v>
      </c>
      <c r="I93" s="11" t="n">
        <v>1</v>
      </c>
      <c r="J93" s="11" t="n">
        <v>1</v>
      </c>
      <c r="K93" s="11" t="n">
        <v>0</v>
      </c>
      <c r="L93" s="11" t="n">
        <v>1</v>
      </c>
      <c r="M93" s="12" t="n">
        <f aca="false">ROUND(AVERAGE(H93:L93)*100,0)</f>
        <v>80</v>
      </c>
      <c r="N93" s="9" t="str">
        <f aca="false">IF(M93&gt;=80,"High",IF(M93&gt;=60,"Moderate","Low"))</f>
        <v>High</v>
      </c>
    </row>
    <row r="94" customFormat="false" ht="15" hidden="false" customHeight="false" outlineLevel="0" collapsed="false">
      <c r="A94" s="5" t="s">
        <v>137</v>
      </c>
      <c r="B94" s="6" t="s">
        <v>31</v>
      </c>
      <c r="C94" s="7" t="n">
        <v>2020</v>
      </c>
      <c r="D94" s="7" t="s">
        <v>32</v>
      </c>
      <c r="E94" s="6" t="s">
        <v>60</v>
      </c>
      <c r="F94" s="6" t="s">
        <v>126</v>
      </c>
      <c r="G94" s="7" t="s">
        <v>127</v>
      </c>
      <c r="H94" s="7" t="n">
        <v>0</v>
      </c>
      <c r="I94" s="7" t="n">
        <v>1</v>
      </c>
      <c r="J94" s="7" t="n">
        <v>1</v>
      </c>
      <c r="K94" s="7" t="n">
        <v>0.5</v>
      </c>
      <c r="L94" s="7" t="n">
        <v>1</v>
      </c>
      <c r="M94" s="8" t="n">
        <f aca="false">ROUND(AVERAGE(H94:L94)*100,0)</f>
        <v>70</v>
      </c>
      <c r="N94" s="5" t="str">
        <f aca="false">IF(M94&gt;=80,"High",IF(M94&gt;=60,"Moderate","Low"))</f>
        <v>Moderate</v>
      </c>
    </row>
    <row r="95" customFormat="false" ht="15" hidden="false" customHeight="false" outlineLevel="0" collapsed="false">
      <c r="A95" s="9" t="s">
        <v>138</v>
      </c>
      <c r="B95" s="10" t="s">
        <v>31</v>
      </c>
      <c r="C95" s="11" t="n">
        <v>2025</v>
      </c>
      <c r="D95" s="11" t="s">
        <v>32</v>
      </c>
      <c r="E95" s="10" t="s">
        <v>33</v>
      </c>
      <c r="F95" s="10" t="s">
        <v>126</v>
      </c>
      <c r="G95" s="11" t="s">
        <v>127</v>
      </c>
      <c r="H95" s="11" t="n">
        <v>0.5</v>
      </c>
      <c r="I95" s="11" t="n">
        <v>1</v>
      </c>
      <c r="J95" s="11" t="n">
        <v>1</v>
      </c>
      <c r="K95" s="11" t="n">
        <v>1</v>
      </c>
      <c r="L95" s="11" t="n">
        <v>1</v>
      </c>
      <c r="M95" s="12" t="n">
        <f aca="false">ROUND(AVERAGE(H95:L95)*100,0)</f>
        <v>90</v>
      </c>
      <c r="N95" s="9" t="str">
        <f aca="false">IF(M95&gt;=80,"High",IF(M95&gt;=60,"Moderate","Low"))</f>
        <v>High</v>
      </c>
    </row>
    <row r="96" customFormat="false" ht="15" hidden="false" customHeight="false" outlineLevel="0" collapsed="false">
      <c r="A96" s="5" t="s">
        <v>139</v>
      </c>
      <c r="B96" s="6" t="s">
        <v>31</v>
      </c>
      <c r="C96" s="7" t="n">
        <v>2020</v>
      </c>
      <c r="D96" s="7" t="s">
        <v>37</v>
      </c>
      <c r="E96" s="6" t="s">
        <v>60</v>
      </c>
      <c r="F96" s="6" t="s">
        <v>126</v>
      </c>
      <c r="G96" s="7" t="s">
        <v>127</v>
      </c>
      <c r="H96" s="7" t="n">
        <v>0</v>
      </c>
      <c r="I96" s="7" t="n">
        <v>0</v>
      </c>
      <c r="J96" s="7" t="n">
        <v>1</v>
      </c>
      <c r="K96" s="7" t="n">
        <v>1</v>
      </c>
      <c r="L96" s="7" t="n">
        <v>0</v>
      </c>
      <c r="M96" s="8" t="n">
        <f aca="false">ROUND(AVERAGE(H96:L96)*100,0)</f>
        <v>40</v>
      </c>
      <c r="N96" s="5" t="str">
        <f aca="false">IF(M96&gt;=80,"High",IF(M96&gt;=60,"Moderate","Low"))</f>
        <v>Low</v>
      </c>
    </row>
    <row r="97" customFormat="false" ht="15" hidden="false" customHeight="false" outlineLevel="0" collapsed="false">
      <c r="A97" s="9" t="s">
        <v>140</v>
      </c>
      <c r="B97" s="10" t="s">
        <v>31</v>
      </c>
      <c r="C97" s="11" t="n">
        <v>2024</v>
      </c>
      <c r="D97" s="11" t="s">
        <v>37</v>
      </c>
      <c r="E97" s="10" t="s">
        <v>43</v>
      </c>
      <c r="F97" s="10" t="s">
        <v>126</v>
      </c>
      <c r="G97" s="11" t="s">
        <v>127</v>
      </c>
      <c r="H97" s="11" t="n">
        <v>0</v>
      </c>
      <c r="I97" s="11" t="n">
        <v>0</v>
      </c>
      <c r="J97" s="11" t="n">
        <v>1</v>
      </c>
      <c r="K97" s="11" t="n">
        <v>1</v>
      </c>
      <c r="L97" s="11" t="n">
        <v>0</v>
      </c>
      <c r="M97" s="12" t="n">
        <f aca="false">ROUND(AVERAGE(H97:L97)*100,0)</f>
        <v>40</v>
      </c>
      <c r="N97" s="9" t="str">
        <f aca="false">IF(M97&gt;=80,"High",IF(M97&gt;=60,"Moderate","Low"))</f>
        <v>Low</v>
      </c>
    </row>
    <row r="98" customFormat="false" ht="15" hidden="false" customHeight="false" outlineLevel="0" collapsed="false">
      <c r="A98" s="5" t="s">
        <v>141</v>
      </c>
      <c r="B98" s="6" t="s">
        <v>31</v>
      </c>
      <c r="C98" s="7" t="n">
        <v>2025</v>
      </c>
      <c r="D98" s="7" t="s">
        <v>37</v>
      </c>
      <c r="E98" s="6" t="s">
        <v>43</v>
      </c>
      <c r="F98" s="6" t="s">
        <v>126</v>
      </c>
      <c r="G98" s="7" t="s">
        <v>127</v>
      </c>
      <c r="H98" s="7" t="n">
        <v>0.5</v>
      </c>
      <c r="I98" s="7" t="n">
        <v>1</v>
      </c>
      <c r="J98" s="7" t="n">
        <v>1</v>
      </c>
      <c r="K98" s="7" t="n">
        <v>1</v>
      </c>
      <c r="L98" s="7" t="n">
        <v>1</v>
      </c>
      <c r="M98" s="8" t="n">
        <f aca="false">ROUND(AVERAGE(H98:L98)*100,0)</f>
        <v>90</v>
      </c>
      <c r="N98" s="5" t="str">
        <f aca="false">IF(M98&gt;=80,"High",IF(M98&gt;=60,"Moderate","Low"))</f>
        <v>High</v>
      </c>
    </row>
    <row r="99" customFormat="false" ht="15" hidden="false" customHeight="false" outlineLevel="0" collapsed="false">
      <c r="A99" s="9" t="s">
        <v>142</v>
      </c>
      <c r="B99" s="10" t="s">
        <v>31</v>
      </c>
      <c r="C99" s="11" t="n">
        <v>2014</v>
      </c>
      <c r="D99" s="11" t="s">
        <v>40</v>
      </c>
      <c r="E99" s="10" t="s">
        <v>60</v>
      </c>
      <c r="F99" s="10" t="s">
        <v>126</v>
      </c>
      <c r="G99" s="11" t="s">
        <v>127</v>
      </c>
      <c r="H99" s="11" t="n">
        <v>0.5</v>
      </c>
      <c r="I99" s="11" t="n">
        <v>1</v>
      </c>
      <c r="J99" s="11" t="n">
        <v>0</v>
      </c>
      <c r="K99" s="11" t="n">
        <v>1</v>
      </c>
      <c r="L99" s="11" t="n">
        <v>0</v>
      </c>
      <c r="M99" s="12" t="n">
        <f aca="false">ROUND(AVERAGE(H99:L99)*100,0)</f>
        <v>50</v>
      </c>
      <c r="N99" s="9" t="str">
        <f aca="false">IF(M99&gt;=80,"High",IF(M99&gt;=60,"Moderate","Low"))</f>
        <v>Low</v>
      </c>
    </row>
    <row r="100" customFormat="false" ht="15" hidden="false" customHeight="false" outlineLevel="0" collapsed="false">
      <c r="A100" s="5" t="s">
        <v>143</v>
      </c>
      <c r="B100" s="6" t="s">
        <v>31</v>
      </c>
      <c r="C100" s="7" t="n">
        <v>2017</v>
      </c>
      <c r="D100" s="7" t="s">
        <v>32</v>
      </c>
      <c r="E100" s="6" t="s">
        <v>45</v>
      </c>
      <c r="F100" s="6" t="s">
        <v>126</v>
      </c>
      <c r="G100" s="7" t="s">
        <v>127</v>
      </c>
      <c r="H100" s="7" t="n">
        <v>1</v>
      </c>
      <c r="I100" s="7" t="n">
        <v>1</v>
      </c>
      <c r="J100" s="7" t="n">
        <v>1</v>
      </c>
      <c r="K100" s="7" t="n">
        <v>0</v>
      </c>
      <c r="L100" s="7" t="n">
        <v>0.5</v>
      </c>
      <c r="M100" s="8" t="n">
        <f aca="false">ROUND(AVERAGE(H100:L100)*100,0)</f>
        <v>70</v>
      </c>
      <c r="N100" s="5" t="str">
        <f aca="false">IF(M100&gt;=80,"High",IF(M100&gt;=60,"Moderate","Low"))</f>
        <v>Moderate</v>
      </c>
    </row>
    <row r="101" customFormat="false" ht="15" hidden="false" customHeight="false" outlineLevel="0" collapsed="false">
      <c r="A101" s="9" t="s">
        <v>144</v>
      </c>
      <c r="B101" s="10" t="s">
        <v>31</v>
      </c>
      <c r="C101" s="11" t="n">
        <v>2023</v>
      </c>
      <c r="D101" s="11" t="s">
        <v>52</v>
      </c>
      <c r="E101" s="10" t="s">
        <v>43</v>
      </c>
      <c r="F101" s="10" t="s">
        <v>126</v>
      </c>
      <c r="G101" s="11" t="s">
        <v>127</v>
      </c>
      <c r="H101" s="11" t="n">
        <v>0</v>
      </c>
      <c r="I101" s="11" t="n">
        <v>1</v>
      </c>
      <c r="J101" s="11" t="n">
        <v>0</v>
      </c>
      <c r="K101" s="11" t="n">
        <v>0.5</v>
      </c>
      <c r="L101" s="11" t="n">
        <v>1</v>
      </c>
      <c r="M101" s="12" t="n">
        <f aca="false">ROUND(AVERAGE(H101:L101)*100,0)</f>
        <v>50</v>
      </c>
      <c r="N101" s="9" t="str">
        <f aca="false">IF(M101&gt;=80,"High",IF(M101&gt;=60,"Moderate","Low"))</f>
        <v>Low</v>
      </c>
    </row>
    <row r="102" customFormat="false" ht="15" hidden="false" customHeight="false" outlineLevel="0" collapsed="false">
      <c r="A102" s="5" t="s">
        <v>145</v>
      </c>
      <c r="B102" s="6" t="s">
        <v>31</v>
      </c>
      <c r="C102" s="7" t="n">
        <v>2023</v>
      </c>
      <c r="D102" s="7" t="s">
        <v>32</v>
      </c>
      <c r="E102" s="6" t="s">
        <v>45</v>
      </c>
      <c r="F102" s="6" t="s">
        <v>146</v>
      </c>
      <c r="G102" s="7" t="s">
        <v>147</v>
      </c>
      <c r="H102" s="7" t="n">
        <v>0.5</v>
      </c>
      <c r="I102" s="7" t="n">
        <v>0</v>
      </c>
      <c r="J102" s="7" t="n">
        <v>1</v>
      </c>
      <c r="K102" s="7" t="n">
        <v>1</v>
      </c>
      <c r="L102" s="7" t="n">
        <v>0</v>
      </c>
      <c r="M102" s="8" t="n">
        <f aca="false">ROUND(AVERAGE(H102:L102)*100,0)</f>
        <v>50</v>
      </c>
      <c r="N102" s="5" t="str">
        <f aca="false">IF(M102&gt;=80,"High",IF(M102&gt;=60,"Moderate","Low"))</f>
        <v>Low</v>
      </c>
    </row>
    <row r="103" customFormat="false" ht="15" hidden="false" customHeight="false" outlineLevel="0" collapsed="false">
      <c r="A103" s="9" t="s">
        <v>148</v>
      </c>
      <c r="B103" s="10" t="s">
        <v>31</v>
      </c>
      <c r="C103" s="11" t="n">
        <v>2019</v>
      </c>
      <c r="D103" s="11" t="s">
        <v>52</v>
      </c>
      <c r="E103" s="10" t="s">
        <v>45</v>
      </c>
      <c r="F103" s="10" t="s">
        <v>146</v>
      </c>
      <c r="G103" s="11" t="s">
        <v>147</v>
      </c>
      <c r="H103" s="11" t="n">
        <v>1</v>
      </c>
      <c r="I103" s="11" t="n">
        <v>1</v>
      </c>
      <c r="J103" s="11" t="n">
        <v>1</v>
      </c>
      <c r="K103" s="11" t="n">
        <v>1</v>
      </c>
      <c r="L103" s="11" t="n">
        <v>0.5</v>
      </c>
      <c r="M103" s="12" t="n">
        <f aca="false">ROUND(AVERAGE(H103:L103)*100,0)</f>
        <v>90</v>
      </c>
      <c r="N103" s="9" t="str">
        <f aca="false">IF(M103&gt;=80,"High",IF(M103&gt;=60,"Moderate","Low"))</f>
        <v>High</v>
      </c>
    </row>
    <row r="104" customFormat="false" ht="15" hidden="false" customHeight="false" outlineLevel="0" collapsed="false">
      <c r="A104" s="5" t="s">
        <v>149</v>
      </c>
      <c r="B104" s="6" t="s">
        <v>31</v>
      </c>
      <c r="C104" s="7" t="n">
        <v>2025</v>
      </c>
      <c r="D104" s="7" t="s">
        <v>40</v>
      </c>
      <c r="E104" s="6" t="s">
        <v>60</v>
      </c>
      <c r="F104" s="6" t="s">
        <v>146</v>
      </c>
      <c r="G104" s="7" t="s">
        <v>147</v>
      </c>
      <c r="H104" s="7" t="n">
        <v>1</v>
      </c>
      <c r="I104" s="7" t="n">
        <v>1</v>
      </c>
      <c r="J104" s="7" t="n">
        <v>1</v>
      </c>
      <c r="K104" s="7" t="n">
        <v>1</v>
      </c>
      <c r="L104" s="7" t="n">
        <v>1</v>
      </c>
      <c r="M104" s="8" t="n">
        <f aca="false">ROUND(AVERAGE(H104:L104)*100,0)</f>
        <v>100</v>
      </c>
      <c r="N104" s="5" t="str">
        <f aca="false">IF(M104&gt;=80,"High",IF(M104&gt;=60,"Moderate","Low"))</f>
        <v>High</v>
      </c>
    </row>
    <row r="105" customFormat="false" ht="15" hidden="false" customHeight="false" outlineLevel="0" collapsed="false">
      <c r="A105" s="9" t="s">
        <v>150</v>
      </c>
      <c r="B105" s="10" t="s">
        <v>31</v>
      </c>
      <c r="C105" s="11" t="n">
        <v>2016</v>
      </c>
      <c r="D105" s="11" t="s">
        <v>40</v>
      </c>
      <c r="E105" s="10" t="s">
        <v>45</v>
      </c>
      <c r="F105" s="10" t="s">
        <v>146</v>
      </c>
      <c r="G105" s="11" t="s">
        <v>147</v>
      </c>
      <c r="H105" s="11" t="n">
        <v>1</v>
      </c>
      <c r="I105" s="11" t="n">
        <v>0.5</v>
      </c>
      <c r="J105" s="11" t="n">
        <v>1</v>
      </c>
      <c r="K105" s="11" t="n">
        <v>1</v>
      </c>
      <c r="L105" s="11" t="n">
        <v>1</v>
      </c>
      <c r="M105" s="12" t="n">
        <f aca="false">ROUND(AVERAGE(H105:L105)*100,0)</f>
        <v>90</v>
      </c>
      <c r="N105" s="9" t="str">
        <f aca="false">IF(M105&gt;=80,"High",IF(M105&gt;=60,"Moderate","Low"))</f>
        <v>High</v>
      </c>
    </row>
    <row r="106" customFormat="false" ht="15" hidden="false" customHeight="false" outlineLevel="0" collapsed="false">
      <c r="A106" s="5" t="s">
        <v>151</v>
      </c>
      <c r="B106" s="6" t="s">
        <v>31</v>
      </c>
      <c r="C106" s="7" t="n">
        <v>2011</v>
      </c>
      <c r="D106" s="7" t="s">
        <v>32</v>
      </c>
      <c r="E106" s="6" t="s">
        <v>60</v>
      </c>
      <c r="F106" s="6" t="s">
        <v>146</v>
      </c>
      <c r="G106" s="7" t="s">
        <v>147</v>
      </c>
      <c r="H106" s="7" t="n">
        <v>1</v>
      </c>
      <c r="I106" s="7" t="n">
        <v>1</v>
      </c>
      <c r="J106" s="7" t="n">
        <v>1</v>
      </c>
      <c r="K106" s="7" t="n">
        <v>1</v>
      </c>
      <c r="L106" s="7" t="n">
        <v>1</v>
      </c>
      <c r="M106" s="8" t="n">
        <f aca="false">ROUND(AVERAGE(H106:L106)*100,0)</f>
        <v>100</v>
      </c>
      <c r="N106" s="5" t="str">
        <f aca="false">IF(M106&gt;=80,"High",IF(M106&gt;=60,"Moderate","Low"))</f>
        <v>High</v>
      </c>
    </row>
    <row r="107" customFormat="false" ht="15" hidden="false" customHeight="false" outlineLevel="0" collapsed="false">
      <c r="A107" s="9" t="s">
        <v>152</v>
      </c>
      <c r="B107" s="10" t="s">
        <v>31</v>
      </c>
      <c r="C107" s="11" t="n">
        <v>2025</v>
      </c>
      <c r="D107" s="11" t="s">
        <v>37</v>
      </c>
      <c r="E107" s="10" t="s">
        <v>60</v>
      </c>
      <c r="F107" s="10" t="s">
        <v>146</v>
      </c>
      <c r="G107" s="11" t="s">
        <v>147</v>
      </c>
      <c r="H107" s="11" t="n">
        <v>1</v>
      </c>
      <c r="I107" s="11" t="n">
        <v>1</v>
      </c>
      <c r="J107" s="11" t="n">
        <v>1</v>
      </c>
      <c r="K107" s="11" t="n">
        <v>0</v>
      </c>
      <c r="L107" s="11" t="n">
        <v>0.5</v>
      </c>
      <c r="M107" s="12" t="n">
        <f aca="false">ROUND(AVERAGE(H107:L107)*100,0)</f>
        <v>70</v>
      </c>
      <c r="N107" s="9" t="str">
        <f aca="false">IF(M107&gt;=80,"High",IF(M107&gt;=60,"Moderate","Low"))</f>
        <v>Moderate</v>
      </c>
    </row>
    <row r="108" customFormat="false" ht="15" hidden="false" customHeight="false" outlineLevel="0" collapsed="false">
      <c r="A108" s="5" t="s">
        <v>153</v>
      </c>
      <c r="B108" s="6" t="s">
        <v>31</v>
      </c>
      <c r="C108" s="7" t="n">
        <v>2013</v>
      </c>
      <c r="D108" s="7" t="s">
        <v>40</v>
      </c>
      <c r="E108" s="6" t="s">
        <v>33</v>
      </c>
      <c r="F108" s="6" t="s">
        <v>146</v>
      </c>
      <c r="G108" s="7" t="s">
        <v>147</v>
      </c>
      <c r="H108" s="7" t="n">
        <v>1</v>
      </c>
      <c r="I108" s="7" t="n">
        <v>0</v>
      </c>
      <c r="J108" s="7" t="n">
        <v>1</v>
      </c>
      <c r="K108" s="7" t="n">
        <v>1</v>
      </c>
      <c r="L108" s="7" t="n">
        <v>1</v>
      </c>
      <c r="M108" s="8" t="n">
        <f aca="false">ROUND(AVERAGE(H108:L108)*100,0)</f>
        <v>80</v>
      </c>
      <c r="N108" s="5" t="str">
        <f aca="false">IF(M108&gt;=80,"High",IF(M108&gt;=60,"Moderate","Low"))</f>
        <v>High</v>
      </c>
    </row>
    <row r="109" customFormat="false" ht="15" hidden="false" customHeight="false" outlineLevel="0" collapsed="false">
      <c r="A109" s="9" t="s">
        <v>154</v>
      </c>
      <c r="B109" s="10" t="s">
        <v>31</v>
      </c>
      <c r="C109" s="11" t="n">
        <v>2023</v>
      </c>
      <c r="D109" s="11" t="s">
        <v>32</v>
      </c>
      <c r="E109" s="10" t="s">
        <v>38</v>
      </c>
      <c r="F109" s="10" t="s">
        <v>146</v>
      </c>
      <c r="G109" s="11" t="s">
        <v>147</v>
      </c>
      <c r="H109" s="11" t="n">
        <v>1</v>
      </c>
      <c r="I109" s="11" t="n">
        <v>1</v>
      </c>
      <c r="J109" s="11" t="n">
        <v>1</v>
      </c>
      <c r="K109" s="11" t="n">
        <v>1</v>
      </c>
      <c r="L109" s="11" t="n">
        <v>1</v>
      </c>
      <c r="M109" s="12" t="n">
        <f aca="false">ROUND(AVERAGE(H109:L109)*100,0)</f>
        <v>100</v>
      </c>
      <c r="N109" s="9" t="str">
        <f aca="false">IF(M109&gt;=80,"High",IF(M109&gt;=60,"Moderate","Low"))</f>
        <v>High</v>
      </c>
    </row>
    <row r="110" customFormat="false" ht="15" hidden="false" customHeight="false" outlineLevel="0" collapsed="false">
      <c r="A110" s="5" t="s">
        <v>155</v>
      </c>
      <c r="B110" s="6" t="s">
        <v>31</v>
      </c>
      <c r="C110" s="7" t="n">
        <v>2022</v>
      </c>
      <c r="D110" s="7" t="s">
        <v>32</v>
      </c>
      <c r="E110" s="6" t="s">
        <v>60</v>
      </c>
      <c r="F110" s="6" t="s">
        <v>146</v>
      </c>
      <c r="G110" s="7" t="s">
        <v>147</v>
      </c>
      <c r="H110" s="7" t="n">
        <v>0</v>
      </c>
      <c r="I110" s="7" t="n">
        <v>1</v>
      </c>
      <c r="J110" s="7" t="n">
        <v>1</v>
      </c>
      <c r="K110" s="7" t="n">
        <v>0</v>
      </c>
      <c r="L110" s="7" t="n">
        <v>1</v>
      </c>
      <c r="M110" s="8" t="n">
        <f aca="false">ROUND(AVERAGE(H110:L110)*100,0)</f>
        <v>60</v>
      </c>
      <c r="N110" s="5" t="str">
        <f aca="false">IF(M110&gt;=80,"High",IF(M110&gt;=60,"Moderate","Low"))</f>
        <v>Moderate</v>
      </c>
    </row>
    <row r="111" customFormat="false" ht="15" hidden="false" customHeight="false" outlineLevel="0" collapsed="false">
      <c r="A111" s="9" t="s">
        <v>156</v>
      </c>
      <c r="B111" s="10" t="s">
        <v>31</v>
      </c>
      <c r="C111" s="11" t="n">
        <v>2020</v>
      </c>
      <c r="D111" s="11" t="s">
        <v>32</v>
      </c>
      <c r="E111" s="10" t="s">
        <v>60</v>
      </c>
      <c r="F111" s="10" t="s">
        <v>146</v>
      </c>
      <c r="G111" s="11" t="s">
        <v>147</v>
      </c>
      <c r="H111" s="11" t="n">
        <v>1</v>
      </c>
      <c r="I111" s="11" t="n">
        <v>1</v>
      </c>
      <c r="J111" s="11" t="n">
        <v>1</v>
      </c>
      <c r="K111" s="11" t="n">
        <v>1</v>
      </c>
      <c r="L111" s="11" t="n">
        <v>1</v>
      </c>
      <c r="M111" s="12" t="n">
        <f aca="false">ROUND(AVERAGE(H111:L111)*100,0)</f>
        <v>100</v>
      </c>
      <c r="N111" s="9" t="str">
        <f aca="false">IF(M111&gt;=80,"High",IF(M111&gt;=60,"Moderate","Low"))</f>
        <v>High</v>
      </c>
    </row>
    <row r="112" customFormat="false" ht="15" hidden="false" customHeight="false" outlineLevel="0" collapsed="false">
      <c r="A112" s="5" t="s">
        <v>157</v>
      </c>
      <c r="B112" s="6" t="s">
        <v>31</v>
      </c>
      <c r="C112" s="7" t="n">
        <v>2017</v>
      </c>
      <c r="D112" s="7" t="s">
        <v>40</v>
      </c>
      <c r="E112" s="6" t="s">
        <v>38</v>
      </c>
      <c r="F112" s="6" t="s">
        <v>146</v>
      </c>
      <c r="G112" s="7" t="s">
        <v>147</v>
      </c>
      <c r="H112" s="7" t="n">
        <v>1</v>
      </c>
      <c r="I112" s="7" t="n">
        <v>1</v>
      </c>
      <c r="J112" s="7" t="n">
        <v>1</v>
      </c>
      <c r="K112" s="7" t="n">
        <v>1</v>
      </c>
      <c r="L112" s="7" t="n">
        <v>1</v>
      </c>
      <c r="M112" s="8" t="n">
        <f aca="false">ROUND(AVERAGE(H112:L112)*100,0)</f>
        <v>100</v>
      </c>
      <c r="N112" s="5" t="str">
        <f aca="false">IF(M112&gt;=80,"High",IF(M112&gt;=60,"Moderate","Low"))</f>
        <v>High</v>
      </c>
    </row>
    <row r="113" customFormat="false" ht="15" hidden="false" customHeight="false" outlineLevel="0" collapsed="false">
      <c r="A113" s="9" t="s">
        <v>158</v>
      </c>
      <c r="B113" s="10" t="s">
        <v>31</v>
      </c>
      <c r="C113" s="11" t="n">
        <v>2023</v>
      </c>
      <c r="D113" s="11" t="s">
        <v>40</v>
      </c>
      <c r="E113" s="10" t="s">
        <v>45</v>
      </c>
      <c r="F113" s="10" t="s">
        <v>146</v>
      </c>
      <c r="G113" s="11" t="s">
        <v>147</v>
      </c>
      <c r="H113" s="11" t="n">
        <v>1</v>
      </c>
      <c r="I113" s="11" t="n">
        <v>1</v>
      </c>
      <c r="J113" s="11" t="n">
        <v>1</v>
      </c>
      <c r="K113" s="11" t="n">
        <v>1</v>
      </c>
      <c r="L113" s="11" t="n">
        <v>1</v>
      </c>
      <c r="M113" s="12" t="n">
        <f aca="false">ROUND(AVERAGE(H113:L113)*100,0)</f>
        <v>100</v>
      </c>
      <c r="N113" s="9" t="str">
        <f aca="false">IF(M113&gt;=80,"High",IF(M113&gt;=60,"Moderate","Low"))</f>
        <v>High</v>
      </c>
    </row>
    <row r="114" customFormat="false" ht="15" hidden="false" customHeight="false" outlineLevel="0" collapsed="false">
      <c r="A114" s="5" t="s">
        <v>159</v>
      </c>
      <c r="B114" s="6" t="s">
        <v>31</v>
      </c>
      <c r="C114" s="7" t="n">
        <v>2010</v>
      </c>
      <c r="D114" s="7" t="s">
        <v>32</v>
      </c>
      <c r="E114" s="6" t="s">
        <v>45</v>
      </c>
      <c r="F114" s="6" t="s">
        <v>146</v>
      </c>
      <c r="G114" s="7" t="s">
        <v>147</v>
      </c>
      <c r="H114" s="7" t="n">
        <v>1</v>
      </c>
      <c r="I114" s="7" t="n">
        <v>1</v>
      </c>
      <c r="J114" s="7" t="n">
        <v>0</v>
      </c>
      <c r="K114" s="7" t="n">
        <v>0</v>
      </c>
      <c r="L114" s="7" t="n">
        <v>1</v>
      </c>
      <c r="M114" s="8" t="n">
        <f aca="false">ROUND(AVERAGE(H114:L114)*100,0)</f>
        <v>60</v>
      </c>
      <c r="N114" s="5" t="str">
        <f aca="false">IF(M114&gt;=80,"High",IF(M114&gt;=60,"Moderate","Low"))</f>
        <v>Moderate</v>
      </c>
    </row>
    <row r="115" customFormat="false" ht="15" hidden="false" customHeight="false" outlineLevel="0" collapsed="false">
      <c r="A115" s="9" t="s">
        <v>160</v>
      </c>
      <c r="B115" s="10" t="s">
        <v>31</v>
      </c>
      <c r="C115" s="11" t="n">
        <v>2021</v>
      </c>
      <c r="D115" s="11" t="s">
        <v>32</v>
      </c>
      <c r="E115" s="10" t="s">
        <v>38</v>
      </c>
      <c r="F115" s="10" t="s">
        <v>146</v>
      </c>
      <c r="G115" s="11" t="s">
        <v>147</v>
      </c>
      <c r="H115" s="11" t="n">
        <v>1</v>
      </c>
      <c r="I115" s="11" t="n">
        <v>0</v>
      </c>
      <c r="J115" s="11" t="n">
        <v>1</v>
      </c>
      <c r="K115" s="11" t="n">
        <v>1</v>
      </c>
      <c r="L115" s="11" t="n">
        <v>1</v>
      </c>
      <c r="M115" s="12" t="n">
        <f aca="false">ROUND(AVERAGE(H115:L115)*100,0)</f>
        <v>80</v>
      </c>
      <c r="N115" s="9" t="str">
        <f aca="false">IF(M115&gt;=80,"High",IF(M115&gt;=60,"Moderate","Low"))</f>
        <v>High</v>
      </c>
    </row>
    <row r="116" customFormat="false" ht="15" hidden="false" customHeight="false" outlineLevel="0" collapsed="false">
      <c r="A116" s="5" t="s">
        <v>161</v>
      </c>
      <c r="B116" s="6" t="s">
        <v>31</v>
      </c>
      <c r="C116" s="7" t="n">
        <v>2015</v>
      </c>
      <c r="D116" s="7" t="s">
        <v>32</v>
      </c>
      <c r="E116" s="6" t="s">
        <v>60</v>
      </c>
      <c r="F116" s="6" t="s">
        <v>146</v>
      </c>
      <c r="G116" s="7" t="s">
        <v>147</v>
      </c>
      <c r="H116" s="7" t="n">
        <v>1</v>
      </c>
      <c r="I116" s="7" t="n">
        <v>0</v>
      </c>
      <c r="J116" s="7" t="n">
        <v>0</v>
      </c>
      <c r="K116" s="7" t="n">
        <v>0</v>
      </c>
      <c r="L116" s="7" t="n">
        <v>1</v>
      </c>
      <c r="M116" s="8" t="n">
        <f aca="false">ROUND(AVERAGE(H116:L116)*100,0)</f>
        <v>40</v>
      </c>
      <c r="N116" s="5" t="str">
        <f aca="false">IF(M116&gt;=80,"High",IF(M116&gt;=60,"Moderate","Low"))</f>
        <v>Low</v>
      </c>
    </row>
    <row r="117" customFormat="false" ht="15" hidden="false" customHeight="false" outlineLevel="0" collapsed="false">
      <c r="A117" s="9" t="s">
        <v>162</v>
      </c>
      <c r="B117" s="10" t="s">
        <v>31</v>
      </c>
      <c r="C117" s="11" t="n">
        <v>2017</v>
      </c>
      <c r="D117" s="11" t="s">
        <v>37</v>
      </c>
      <c r="E117" s="10" t="s">
        <v>38</v>
      </c>
      <c r="F117" s="10" t="s">
        <v>146</v>
      </c>
      <c r="G117" s="11" t="s">
        <v>147</v>
      </c>
      <c r="H117" s="11" t="n">
        <v>1</v>
      </c>
      <c r="I117" s="11" t="n">
        <v>0</v>
      </c>
      <c r="J117" s="11" t="n">
        <v>1</v>
      </c>
      <c r="K117" s="11" t="n">
        <v>1</v>
      </c>
      <c r="L117" s="11" t="n">
        <v>1</v>
      </c>
      <c r="M117" s="12" t="n">
        <f aca="false">ROUND(AVERAGE(H117:L117)*100,0)</f>
        <v>80</v>
      </c>
      <c r="N117" s="9" t="str">
        <f aca="false">IF(M117&gt;=80,"High",IF(M117&gt;=60,"Moderate","Low"))</f>
        <v>High</v>
      </c>
    </row>
    <row r="118" customFormat="false" ht="15" hidden="false" customHeight="false" outlineLevel="0" collapsed="false">
      <c r="A118" s="5" t="s">
        <v>163</v>
      </c>
      <c r="B118" s="6" t="s">
        <v>31</v>
      </c>
      <c r="C118" s="7" t="n">
        <v>2018</v>
      </c>
      <c r="D118" s="7" t="s">
        <v>32</v>
      </c>
      <c r="E118" s="6" t="s">
        <v>33</v>
      </c>
      <c r="F118" s="6" t="s">
        <v>146</v>
      </c>
      <c r="G118" s="7" t="s">
        <v>147</v>
      </c>
      <c r="H118" s="7" t="n">
        <v>0</v>
      </c>
      <c r="I118" s="7" t="n">
        <v>0</v>
      </c>
      <c r="J118" s="7" t="n">
        <v>1</v>
      </c>
      <c r="K118" s="7" t="n">
        <v>1</v>
      </c>
      <c r="L118" s="7" t="n">
        <v>0</v>
      </c>
      <c r="M118" s="8" t="n">
        <f aca="false">ROUND(AVERAGE(H118:L118)*100,0)</f>
        <v>40</v>
      </c>
      <c r="N118" s="5" t="str">
        <f aca="false">IF(M118&gt;=80,"High",IF(M118&gt;=60,"Moderate","Low"))</f>
        <v>Low</v>
      </c>
    </row>
    <row r="119" customFormat="false" ht="15" hidden="false" customHeight="false" outlineLevel="0" collapsed="false">
      <c r="A119" s="9" t="s">
        <v>164</v>
      </c>
      <c r="B119" s="10" t="s">
        <v>31</v>
      </c>
      <c r="C119" s="11" t="n">
        <v>2015</v>
      </c>
      <c r="D119" s="11" t="s">
        <v>52</v>
      </c>
      <c r="E119" s="10" t="s">
        <v>60</v>
      </c>
      <c r="F119" s="10" t="s">
        <v>146</v>
      </c>
      <c r="G119" s="11" t="s">
        <v>147</v>
      </c>
      <c r="H119" s="11" t="n">
        <v>0.5</v>
      </c>
      <c r="I119" s="11" t="n">
        <v>0</v>
      </c>
      <c r="J119" s="11" t="n">
        <v>1</v>
      </c>
      <c r="K119" s="11" t="n">
        <v>1</v>
      </c>
      <c r="L119" s="11" t="n">
        <v>1</v>
      </c>
      <c r="M119" s="12" t="n">
        <f aca="false">ROUND(AVERAGE(H119:L119)*100,0)</f>
        <v>70</v>
      </c>
      <c r="N119" s="9" t="str">
        <f aca="false">IF(M119&gt;=80,"High",IF(M119&gt;=60,"Moderate","Low"))</f>
        <v>Moderate</v>
      </c>
    </row>
    <row r="120" customFormat="false" ht="15" hidden="false" customHeight="false" outlineLevel="0" collapsed="false">
      <c r="A120" s="5" t="s">
        <v>165</v>
      </c>
      <c r="B120" s="6" t="s">
        <v>31</v>
      </c>
      <c r="C120" s="7" t="n">
        <v>2023</v>
      </c>
      <c r="D120" s="7" t="s">
        <v>52</v>
      </c>
      <c r="E120" s="6" t="s">
        <v>33</v>
      </c>
      <c r="F120" s="6" t="s">
        <v>146</v>
      </c>
      <c r="G120" s="7" t="s">
        <v>147</v>
      </c>
      <c r="H120" s="7" t="n">
        <v>1</v>
      </c>
      <c r="I120" s="7" t="n">
        <v>1</v>
      </c>
      <c r="J120" s="7" t="n">
        <v>0</v>
      </c>
      <c r="K120" s="7" t="n">
        <v>1</v>
      </c>
      <c r="L120" s="7" t="n">
        <v>1</v>
      </c>
      <c r="M120" s="8" t="n">
        <f aca="false">ROUND(AVERAGE(H120:L120)*100,0)</f>
        <v>80</v>
      </c>
      <c r="N120" s="5" t="str">
        <f aca="false">IF(M120&gt;=80,"High",IF(M120&gt;=60,"Moderate","Low"))</f>
        <v>High</v>
      </c>
    </row>
    <row r="121" customFormat="false" ht="15" hidden="false" customHeight="false" outlineLevel="0" collapsed="false">
      <c r="A121" s="9" t="s">
        <v>166</v>
      </c>
      <c r="B121" s="10" t="s">
        <v>31</v>
      </c>
      <c r="C121" s="11" t="n">
        <v>2022</v>
      </c>
      <c r="D121" s="11" t="s">
        <v>52</v>
      </c>
      <c r="E121" s="10" t="s">
        <v>33</v>
      </c>
      <c r="F121" s="10" t="s">
        <v>146</v>
      </c>
      <c r="G121" s="11" t="s">
        <v>147</v>
      </c>
      <c r="H121" s="11" t="n">
        <v>1</v>
      </c>
      <c r="I121" s="11" t="n">
        <v>1</v>
      </c>
      <c r="J121" s="11" t="n">
        <v>1</v>
      </c>
      <c r="K121" s="11" t="n">
        <v>1</v>
      </c>
      <c r="L121" s="11" t="n">
        <v>1</v>
      </c>
      <c r="M121" s="12" t="n">
        <f aca="false">ROUND(AVERAGE(H121:L121)*100,0)</f>
        <v>100</v>
      </c>
      <c r="N121" s="9" t="str">
        <f aca="false">IF(M121&gt;=80,"High",IF(M121&gt;=60,"Moderate","Low"))</f>
        <v>High</v>
      </c>
    </row>
    <row r="122" customFormat="false" ht="15" hidden="false" customHeight="false" outlineLevel="0" collapsed="false">
      <c r="A122" s="5" t="s">
        <v>167</v>
      </c>
      <c r="B122" s="6" t="s">
        <v>31</v>
      </c>
      <c r="C122" s="7" t="n">
        <v>2019</v>
      </c>
      <c r="D122" s="7" t="s">
        <v>40</v>
      </c>
      <c r="E122" s="6" t="s">
        <v>49</v>
      </c>
      <c r="F122" s="6" t="s">
        <v>146</v>
      </c>
      <c r="G122" s="7" t="s">
        <v>147</v>
      </c>
      <c r="H122" s="7" t="n">
        <v>0.5</v>
      </c>
      <c r="I122" s="7" t="n">
        <v>1</v>
      </c>
      <c r="J122" s="7" t="n">
        <v>1</v>
      </c>
      <c r="K122" s="7" t="n">
        <v>1</v>
      </c>
      <c r="L122" s="7" t="n">
        <v>1</v>
      </c>
      <c r="M122" s="8" t="n">
        <f aca="false">ROUND(AVERAGE(H122:L122)*100,0)</f>
        <v>90</v>
      </c>
      <c r="N122" s="5" t="str">
        <f aca="false">IF(M122&gt;=80,"High",IF(M122&gt;=60,"Moderate","Low"))</f>
        <v>High</v>
      </c>
    </row>
    <row r="123" customFormat="false" ht="15" hidden="false" customHeight="false" outlineLevel="0" collapsed="false">
      <c r="A123" s="9" t="s">
        <v>168</v>
      </c>
      <c r="B123" s="10" t="s">
        <v>31</v>
      </c>
      <c r="C123" s="11" t="n">
        <v>2018</v>
      </c>
      <c r="D123" s="11" t="s">
        <v>37</v>
      </c>
      <c r="E123" s="10" t="s">
        <v>43</v>
      </c>
      <c r="F123" s="10" t="s">
        <v>169</v>
      </c>
      <c r="G123" s="11" t="s">
        <v>170</v>
      </c>
      <c r="H123" s="11" t="n">
        <v>0</v>
      </c>
      <c r="I123" s="11" t="n">
        <v>0.5</v>
      </c>
      <c r="J123" s="11" t="n">
        <v>1</v>
      </c>
      <c r="K123" s="11" t="n">
        <v>1</v>
      </c>
      <c r="L123" s="11" t="n">
        <v>1</v>
      </c>
      <c r="M123" s="12" t="n">
        <f aca="false">ROUND(AVERAGE(H123:L123)*100,0)</f>
        <v>70</v>
      </c>
      <c r="N123" s="9" t="str">
        <f aca="false">IF(M123&gt;=80,"High",IF(M123&gt;=60,"Moderate","Low"))</f>
        <v>Moderate</v>
      </c>
    </row>
    <row r="124" customFormat="false" ht="15" hidden="false" customHeight="false" outlineLevel="0" collapsed="false">
      <c r="A124" s="5" t="s">
        <v>171</v>
      </c>
      <c r="B124" s="6" t="s">
        <v>31</v>
      </c>
      <c r="C124" s="7" t="n">
        <v>2019</v>
      </c>
      <c r="D124" s="7" t="s">
        <v>32</v>
      </c>
      <c r="E124" s="6" t="s">
        <v>49</v>
      </c>
      <c r="F124" s="6" t="s">
        <v>169</v>
      </c>
      <c r="G124" s="7" t="s">
        <v>170</v>
      </c>
      <c r="H124" s="7" t="n">
        <v>1</v>
      </c>
      <c r="I124" s="7" t="n">
        <v>1</v>
      </c>
      <c r="J124" s="7" t="n">
        <v>1</v>
      </c>
      <c r="K124" s="7" t="n">
        <v>1</v>
      </c>
      <c r="L124" s="7" t="n">
        <v>1</v>
      </c>
      <c r="M124" s="8" t="n">
        <f aca="false">ROUND(AVERAGE(H124:L124)*100,0)</f>
        <v>100</v>
      </c>
      <c r="N124" s="5" t="str">
        <f aca="false">IF(M124&gt;=80,"High",IF(M124&gt;=60,"Moderate","Low"))</f>
        <v>High</v>
      </c>
    </row>
    <row r="125" customFormat="false" ht="15" hidden="false" customHeight="false" outlineLevel="0" collapsed="false">
      <c r="A125" s="9" t="s">
        <v>172</v>
      </c>
      <c r="B125" s="10" t="s">
        <v>31</v>
      </c>
      <c r="C125" s="11" t="n">
        <v>2012</v>
      </c>
      <c r="D125" s="11" t="s">
        <v>40</v>
      </c>
      <c r="E125" s="10" t="s">
        <v>49</v>
      </c>
      <c r="F125" s="10" t="s">
        <v>169</v>
      </c>
      <c r="G125" s="11" t="s">
        <v>170</v>
      </c>
      <c r="H125" s="11" t="n">
        <v>1</v>
      </c>
      <c r="I125" s="11" t="n">
        <v>0</v>
      </c>
      <c r="J125" s="11" t="n">
        <v>0</v>
      </c>
      <c r="K125" s="11" t="n">
        <v>0</v>
      </c>
      <c r="L125" s="11" t="n">
        <v>1</v>
      </c>
      <c r="M125" s="12" t="n">
        <f aca="false">ROUND(AVERAGE(H125:L125)*100,0)</f>
        <v>40</v>
      </c>
      <c r="N125" s="9" t="str">
        <f aca="false">IF(M125&gt;=80,"High",IF(M125&gt;=60,"Moderate","Low"))</f>
        <v>Low</v>
      </c>
    </row>
    <row r="126" customFormat="false" ht="15" hidden="false" customHeight="false" outlineLevel="0" collapsed="false">
      <c r="A126" s="5" t="s">
        <v>173</v>
      </c>
      <c r="B126" s="6" t="s">
        <v>31</v>
      </c>
      <c r="C126" s="7" t="n">
        <v>2014</v>
      </c>
      <c r="D126" s="7" t="s">
        <v>32</v>
      </c>
      <c r="E126" s="6" t="s">
        <v>45</v>
      </c>
      <c r="F126" s="6" t="s">
        <v>169</v>
      </c>
      <c r="G126" s="7" t="s">
        <v>170</v>
      </c>
      <c r="H126" s="7" t="n">
        <v>1</v>
      </c>
      <c r="I126" s="7" t="n">
        <v>0</v>
      </c>
      <c r="J126" s="7" t="n">
        <v>1</v>
      </c>
      <c r="K126" s="7" t="n">
        <v>0.5</v>
      </c>
      <c r="L126" s="7" t="n">
        <v>1</v>
      </c>
      <c r="M126" s="8" t="n">
        <f aca="false">ROUND(AVERAGE(H126:L126)*100,0)</f>
        <v>70</v>
      </c>
      <c r="N126" s="5" t="str">
        <f aca="false">IF(M126&gt;=80,"High",IF(M126&gt;=60,"Moderate","Low"))</f>
        <v>Moderate</v>
      </c>
    </row>
    <row r="127" customFormat="false" ht="15" hidden="false" customHeight="false" outlineLevel="0" collapsed="false">
      <c r="A127" s="9" t="s">
        <v>174</v>
      </c>
      <c r="B127" s="10" t="s">
        <v>31</v>
      </c>
      <c r="C127" s="11" t="n">
        <v>2025</v>
      </c>
      <c r="D127" s="11" t="s">
        <v>32</v>
      </c>
      <c r="E127" s="10" t="s">
        <v>43</v>
      </c>
      <c r="F127" s="10" t="s">
        <v>169</v>
      </c>
      <c r="G127" s="11" t="s">
        <v>170</v>
      </c>
      <c r="H127" s="11" t="n">
        <v>0</v>
      </c>
      <c r="I127" s="11" t="n">
        <v>1</v>
      </c>
      <c r="J127" s="11" t="n">
        <v>1</v>
      </c>
      <c r="K127" s="11" t="n">
        <v>0</v>
      </c>
      <c r="L127" s="11" t="n">
        <v>0.5</v>
      </c>
      <c r="M127" s="12" t="n">
        <f aca="false">ROUND(AVERAGE(H127:L127)*100,0)</f>
        <v>50</v>
      </c>
      <c r="N127" s="9" t="str">
        <f aca="false">IF(M127&gt;=80,"High",IF(M127&gt;=60,"Moderate","Low"))</f>
        <v>Low</v>
      </c>
    </row>
    <row r="128" customFormat="false" ht="15" hidden="false" customHeight="false" outlineLevel="0" collapsed="false">
      <c r="A128" s="5" t="s">
        <v>175</v>
      </c>
      <c r="B128" s="6" t="s">
        <v>31</v>
      </c>
      <c r="C128" s="7" t="n">
        <v>2014</v>
      </c>
      <c r="D128" s="7" t="s">
        <v>32</v>
      </c>
      <c r="E128" s="6" t="s">
        <v>41</v>
      </c>
      <c r="F128" s="6" t="s">
        <v>169</v>
      </c>
      <c r="G128" s="7" t="s">
        <v>170</v>
      </c>
      <c r="H128" s="7" t="n">
        <v>0</v>
      </c>
      <c r="I128" s="7" t="n">
        <v>0</v>
      </c>
      <c r="J128" s="7" t="n">
        <v>1</v>
      </c>
      <c r="K128" s="7" t="n">
        <v>1</v>
      </c>
      <c r="L128" s="7" t="n">
        <v>0</v>
      </c>
      <c r="M128" s="8" t="n">
        <f aca="false">ROUND(AVERAGE(H128:L128)*100,0)</f>
        <v>40</v>
      </c>
      <c r="N128" s="5" t="str">
        <f aca="false">IF(M128&gt;=80,"High",IF(M128&gt;=60,"Moderate","Low"))</f>
        <v>Low</v>
      </c>
    </row>
    <row r="129" customFormat="false" ht="15" hidden="false" customHeight="false" outlineLevel="0" collapsed="false">
      <c r="A129" s="9" t="s">
        <v>176</v>
      </c>
      <c r="B129" s="10" t="s">
        <v>31</v>
      </c>
      <c r="C129" s="11" t="n">
        <v>2010</v>
      </c>
      <c r="D129" s="11" t="s">
        <v>37</v>
      </c>
      <c r="E129" s="10" t="s">
        <v>41</v>
      </c>
      <c r="F129" s="10" t="s">
        <v>169</v>
      </c>
      <c r="G129" s="11" t="s">
        <v>170</v>
      </c>
      <c r="H129" s="11" t="n">
        <v>0</v>
      </c>
      <c r="I129" s="11" t="n">
        <v>1</v>
      </c>
      <c r="J129" s="11" t="n">
        <v>1</v>
      </c>
      <c r="K129" s="11" t="n">
        <v>1</v>
      </c>
      <c r="L129" s="11" t="n">
        <v>0</v>
      </c>
      <c r="M129" s="12" t="n">
        <f aca="false">ROUND(AVERAGE(H129:L129)*100,0)</f>
        <v>60</v>
      </c>
      <c r="N129" s="9" t="str">
        <f aca="false">IF(M129&gt;=80,"High",IF(M129&gt;=60,"Moderate","Low"))</f>
        <v>Moderate</v>
      </c>
    </row>
    <row r="130" customFormat="false" ht="15" hidden="false" customHeight="false" outlineLevel="0" collapsed="false">
      <c r="A130" s="5" t="s">
        <v>177</v>
      </c>
      <c r="B130" s="6" t="s">
        <v>31</v>
      </c>
      <c r="C130" s="7" t="n">
        <v>2018</v>
      </c>
      <c r="D130" s="7" t="s">
        <v>37</v>
      </c>
      <c r="E130" s="6" t="s">
        <v>41</v>
      </c>
      <c r="F130" s="6" t="s">
        <v>169</v>
      </c>
      <c r="G130" s="7" t="s">
        <v>170</v>
      </c>
      <c r="H130" s="7" t="n">
        <v>0</v>
      </c>
      <c r="I130" s="7" t="n">
        <v>0</v>
      </c>
      <c r="J130" s="7" t="n">
        <v>1</v>
      </c>
      <c r="K130" s="7" t="n">
        <v>1</v>
      </c>
      <c r="L130" s="7" t="n">
        <v>0</v>
      </c>
      <c r="M130" s="8" t="n">
        <f aca="false">ROUND(AVERAGE(H130:L130)*100,0)</f>
        <v>40</v>
      </c>
      <c r="N130" s="5" t="str">
        <f aca="false">IF(M130&gt;=80,"High",IF(M130&gt;=60,"Moderate","Low"))</f>
        <v>Low</v>
      </c>
    </row>
    <row r="131" customFormat="false" ht="15" hidden="false" customHeight="false" outlineLevel="0" collapsed="false">
      <c r="A131" s="9" t="s">
        <v>178</v>
      </c>
      <c r="B131" s="10" t="s">
        <v>31</v>
      </c>
      <c r="C131" s="11" t="n">
        <v>2025</v>
      </c>
      <c r="D131" s="11" t="s">
        <v>37</v>
      </c>
      <c r="E131" s="10" t="s">
        <v>60</v>
      </c>
      <c r="F131" s="10" t="s">
        <v>169</v>
      </c>
      <c r="G131" s="11" t="s">
        <v>170</v>
      </c>
      <c r="H131" s="11" t="n">
        <v>1</v>
      </c>
      <c r="I131" s="11" t="n">
        <v>1</v>
      </c>
      <c r="J131" s="11" t="n">
        <v>1</v>
      </c>
      <c r="K131" s="11" t="n">
        <v>1</v>
      </c>
      <c r="L131" s="11" t="n">
        <v>1</v>
      </c>
      <c r="M131" s="12" t="n">
        <f aca="false">ROUND(AVERAGE(H131:L131)*100,0)</f>
        <v>100</v>
      </c>
      <c r="N131" s="9" t="str">
        <f aca="false">IF(M131&gt;=80,"High",IF(M131&gt;=60,"Moderate","Low"))</f>
        <v>High</v>
      </c>
    </row>
    <row r="132" customFormat="false" ht="15" hidden="false" customHeight="false" outlineLevel="0" collapsed="false">
      <c r="A132" s="5" t="s">
        <v>179</v>
      </c>
      <c r="B132" s="6" t="s">
        <v>31</v>
      </c>
      <c r="C132" s="7" t="n">
        <v>2012</v>
      </c>
      <c r="D132" s="7" t="s">
        <v>40</v>
      </c>
      <c r="E132" s="6" t="s">
        <v>43</v>
      </c>
      <c r="F132" s="6" t="s">
        <v>169</v>
      </c>
      <c r="G132" s="7" t="s">
        <v>170</v>
      </c>
      <c r="H132" s="7" t="n">
        <v>1</v>
      </c>
      <c r="I132" s="7" t="n">
        <v>1</v>
      </c>
      <c r="J132" s="7" t="n">
        <v>0</v>
      </c>
      <c r="K132" s="7" t="n">
        <v>1</v>
      </c>
      <c r="L132" s="7" t="n">
        <v>0</v>
      </c>
      <c r="M132" s="8" t="n">
        <f aca="false">ROUND(AVERAGE(H132:L132)*100,0)</f>
        <v>60</v>
      </c>
      <c r="N132" s="5" t="str">
        <f aca="false">IF(M132&gt;=80,"High",IF(M132&gt;=60,"Moderate","Low"))</f>
        <v>Moderate</v>
      </c>
    </row>
    <row r="133" customFormat="false" ht="15" hidden="false" customHeight="false" outlineLevel="0" collapsed="false">
      <c r="A133" s="9" t="s">
        <v>180</v>
      </c>
      <c r="B133" s="10" t="s">
        <v>31</v>
      </c>
      <c r="C133" s="11" t="n">
        <v>2021</v>
      </c>
      <c r="D133" s="11" t="s">
        <v>37</v>
      </c>
      <c r="E133" s="10" t="s">
        <v>49</v>
      </c>
      <c r="F133" s="10" t="s">
        <v>181</v>
      </c>
      <c r="G133" s="11" t="s">
        <v>182</v>
      </c>
      <c r="H133" s="11" t="n">
        <v>1</v>
      </c>
      <c r="I133" s="11" t="n">
        <v>1</v>
      </c>
      <c r="J133" s="11" t="n">
        <v>0</v>
      </c>
      <c r="K133" s="11" t="n">
        <v>1</v>
      </c>
      <c r="L133" s="11" t="n">
        <v>0</v>
      </c>
      <c r="M133" s="12" t="n">
        <f aca="false">ROUND(AVERAGE(H133:L133)*100,0)</f>
        <v>60</v>
      </c>
      <c r="N133" s="9" t="str">
        <f aca="false">IF(M133&gt;=80,"High",IF(M133&gt;=60,"Moderate","Low"))</f>
        <v>Moderate</v>
      </c>
    </row>
    <row r="134" customFormat="false" ht="15" hidden="false" customHeight="false" outlineLevel="0" collapsed="false">
      <c r="A134" s="5" t="s">
        <v>183</v>
      </c>
      <c r="B134" s="6" t="s">
        <v>31</v>
      </c>
      <c r="C134" s="7" t="n">
        <v>2023</v>
      </c>
      <c r="D134" s="7" t="s">
        <v>32</v>
      </c>
      <c r="E134" s="6" t="s">
        <v>43</v>
      </c>
      <c r="F134" s="6" t="s">
        <v>181</v>
      </c>
      <c r="G134" s="7" t="s">
        <v>182</v>
      </c>
      <c r="H134" s="7" t="n">
        <v>1</v>
      </c>
      <c r="I134" s="7" t="n">
        <v>1</v>
      </c>
      <c r="J134" s="7" t="n">
        <v>0.5</v>
      </c>
      <c r="K134" s="7" t="n">
        <v>0</v>
      </c>
      <c r="L134" s="7" t="n">
        <v>0</v>
      </c>
      <c r="M134" s="8" t="n">
        <f aca="false">ROUND(AVERAGE(H134:L134)*100,0)</f>
        <v>50</v>
      </c>
      <c r="N134" s="5" t="str">
        <f aca="false">IF(M134&gt;=80,"High",IF(M134&gt;=60,"Moderate","Low"))</f>
        <v>Low</v>
      </c>
    </row>
    <row r="135" customFormat="false" ht="15" hidden="false" customHeight="false" outlineLevel="0" collapsed="false">
      <c r="A135" s="9" t="s">
        <v>184</v>
      </c>
      <c r="B135" s="10" t="s">
        <v>31</v>
      </c>
      <c r="C135" s="11" t="n">
        <v>2018</v>
      </c>
      <c r="D135" s="11" t="s">
        <v>32</v>
      </c>
      <c r="E135" s="10" t="s">
        <v>45</v>
      </c>
      <c r="F135" s="10" t="s">
        <v>181</v>
      </c>
      <c r="G135" s="11" t="s">
        <v>182</v>
      </c>
      <c r="H135" s="11" t="n">
        <v>1</v>
      </c>
      <c r="I135" s="11" t="n">
        <v>1</v>
      </c>
      <c r="J135" s="11" t="n">
        <v>1</v>
      </c>
      <c r="K135" s="11" t="n">
        <v>1</v>
      </c>
      <c r="L135" s="11" t="n">
        <v>1</v>
      </c>
      <c r="M135" s="12" t="n">
        <f aca="false">ROUND(AVERAGE(H135:L135)*100,0)</f>
        <v>100</v>
      </c>
      <c r="N135" s="9" t="str">
        <f aca="false">IF(M135&gt;=80,"High",IF(M135&gt;=60,"Moderate","Low"))</f>
        <v>High</v>
      </c>
    </row>
    <row r="136" customFormat="false" ht="15" hidden="false" customHeight="false" outlineLevel="0" collapsed="false">
      <c r="A136" s="5" t="s">
        <v>185</v>
      </c>
      <c r="B136" s="6" t="s">
        <v>31</v>
      </c>
      <c r="C136" s="7" t="n">
        <v>2017</v>
      </c>
      <c r="D136" s="7" t="s">
        <v>52</v>
      </c>
      <c r="E136" s="6" t="s">
        <v>60</v>
      </c>
      <c r="F136" s="6" t="s">
        <v>181</v>
      </c>
      <c r="G136" s="7" t="s">
        <v>182</v>
      </c>
      <c r="H136" s="7" t="n">
        <v>1</v>
      </c>
      <c r="I136" s="7" t="n">
        <v>0</v>
      </c>
      <c r="J136" s="7" t="n">
        <v>1</v>
      </c>
      <c r="K136" s="7" t="n">
        <v>1</v>
      </c>
      <c r="L136" s="7" t="n">
        <v>1</v>
      </c>
      <c r="M136" s="8" t="n">
        <f aca="false">ROUND(AVERAGE(H136:L136)*100,0)</f>
        <v>80</v>
      </c>
      <c r="N136" s="5" t="str">
        <f aca="false">IF(M136&gt;=80,"High",IF(M136&gt;=60,"Moderate","Low"))</f>
        <v>High</v>
      </c>
    </row>
    <row r="137" customFormat="false" ht="15" hidden="false" customHeight="false" outlineLevel="0" collapsed="false">
      <c r="A137" s="9" t="s">
        <v>186</v>
      </c>
      <c r="B137" s="10" t="s">
        <v>31</v>
      </c>
      <c r="C137" s="11" t="n">
        <v>2011</v>
      </c>
      <c r="D137" s="11" t="s">
        <v>37</v>
      </c>
      <c r="E137" s="10" t="s">
        <v>60</v>
      </c>
      <c r="F137" s="10" t="s">
        <v>181</v>
      </c>
      <c r="G137" s="11" t="s">
        <v>182</v>
      </c>
      <c r="H137" s="11" t="n">
        <v>0</v>
      </c>
      <c r="I137" s="11" t="n">
        <v>1</v>
      </c>
      <c r="J137" s="11" t="n">
        <v>0</v>
      </c>
      <c r="K137" s="11" t="n">
        <v>0</v>
      </c>
      <c r="L137" s="11" t="n">
        <v>1</v>
      </c>
      <c r="M137" s="12" t="n">
        <f aca="false">ROUND(AVERAGE(H137:L137)*100,0)</f>
        <v>40</v>
      </c>
      <c r="N137" s="9" t="str">
        <f aca="false">IF(M137&gt;=80,"High",IF(M137&gt;=60,"Moderate","Low"))</f>
        <v>Low</v>
      </c>
    </row>
    <row r="138" customFormat="false" ht="15" hidden="false" customHeight="false" outlineLevel="0" collapsed="false">
      <c r="A138" s="5" t="s">
        <v>187</v>
      </c>
      <c r="B138" s="6" t="s">
        <v>31</v>
      </c>
      <c r="C138" s="7" t="n">
        <v>2012</v>
      </c>
      <c r="D138" s="7" t="s">
        <v>32</v>
      </c>
      <c r="E138" s="6" t="s">
        <v>60</v>
      </c>
      <c r="F138" s="6" t="s">
        <v>181</v>
      </c>
      <c r="G138" s="7" t="s">
        <v>182</v>
      </c>
      <c r="H138" s="7" t="n">
        <v>0</v>
      </c>
      <c r="I138" s="7" t="n">
        <v>0.5</v>
      </c>
      <c r="J138" s="7" t="n">
        <v>1</v>
      </c>
      <c r="K138" s="7" t="n">
        <v>1</v>
      </c>
      <c r="L138" s="7" t="n">
        <v>1</v>
      </c>
      <c r="M138" s="8" t="n">
        <f aca="false">ROUND(AVERAGE(H138:L138)*100,0)</f>
        <v>70</v>
      </c>
      <c r="N138" s="5" t="str">
        <f aca="false">IF(M138&gt;=80,"High",IF(M138&gt;=60,"Moderate","Low"))</f>
        <v>Moderate</v>
      </c>
    </row>
    <row r="139" customFormat="false" ht="15" hidden="false" customHeight="false" outlineLevel="0" collapsed="false">
      <c r="A139" s="9" t="s">
        <v>188</v>
      </c>
      <c r="B139" s="10" t="s">
        <v>31</v>
      </c>
      <c r="C139" s="11" t="n">
        <v>2017</v>
      </c>
      <c r="D139" s="11" t="s">
        <v>40</v>
      </c>
      <c r="E139" s="10" t="s">
        <v>33</v>
      </c>
      <c r="F139" s="10" t="s">
        <v>181</v>
      </c>
      <c r="G139" s="11" t="s">
        <v>182</v>
      </c>
      <c r="H139" s="11" t="n">
        <v>1</v>
      </c>
      <c r="I139" s="11" t="n">
        <v>1</v>
      </c>
      <c r="J139" s="11" t="n">
        <v>1</v>
      </c>
      <c r="K139" s="11" t="n">
        <v>1</v>
      </c>
      <c r="L139" s="11" t="n">
        <v>1</v>
      </c>
      <c r="M139" s="12" t="n">
        <f aca="false">ROUND(AVERAGE(H139:L139)*100,0)</f>
        <v>100</v>
      </c>
      <c r="N139" s="9" t="str">
        <f aca="false">IF(M139&gt;=80,"High",IF(M139&gt;=60,"Moderate","Low"))</f>
        <v>High</v>
      </c>
    </row>
    <row r="140" customFormat="false" ht="15" hidden="false" customHeight="false" outlineLevel="0" collapsed="false">
      <c r="A140" s="5" t="s">
        <v>189</v>
      </c>
      <c r="B140" s="6" t="s">
        <v>31</v>
      </c>
      <c r="C140" s="7" t="n">
        <v>2016</v>
      </c>
      <c r="D140" s="7" t="s">
        <v>32</v>
      </c>
      <c r="E140" s="6" t="s">
        <v>60</v>
      </c>
      <c r="F140" s="6" t="s">
        <v>181</v>
      </c>
      <c r="G140" s="7" t="s">
        <v>182</v>
      </c>
      <c r="H140" s="7" t="n">
        <v>1</v>
      </c>
      <c r="I140" s="7" t="n">
        <v>1</v>
      </c>
      <c r="J140" s="7" t="n">
        <v>1</v>
      </c>
      <c r="K140" s="7" t="n">
        <v>1</v>
      </c>
      <c r="L140" s="7" t="n">
        <v>0</v>
      </c>
      <c r="M140" s="8" t="n">
        <f aca="false">ROUND(AVERAGE(H140:L140)*100,0)</f>
        <v>80</v>
      </c>
      <c r="N140" s="5" t="str">
        <f aca="false">IF(M140&gt;=80,"High",IF(M140&gt;=60,"Moderate","Low"))</f>
        <v>High</v>
      </c>
    </row>
    <row r="141" customFormat="false" ht="15" hidden="false" customHeight="false" outlineLevel="0" collapsed="false">
      <c r="A141" s="9" t="s">
        <v>190</v>
      </c>
      <c r="B141" s="10" t="s">
        <v>31</v>
      </c>
      <c r="C141" s="11" t="n">
        <v>2018</v>
      </c>
      <c r="D141" s="11" t="s">
        <v>40</v>
      </c>
      <c r="E141" s="10" t="s">
        <v>60</v>
      </c>
      <c r="F141" s="10" t="s">
        <v>181</v>
      </c>
      <c r="G141" s="11" t="s">
        <v>182</v>
      </c>
      <c r="H141" s="11" t="n">
        <v>1</v>
      </c>
      <c r="I141" s="11" t="n">
        <v>1</v>
      </c>
      <c r="J141" s="11" t="n">
        <v>0</v>
      </c>
      <c r="K141" s="11" t="n">
        <v>1</v>
      </c>
      <c r="L141" s="11" t="n">
        <v>1</v>
      </c>
      <c r="M141" s="12" t="n">
        <f aca="false">ROUND(AVERAGE(H141:L141)*100,0)</f>
        <v>80</v>
      </c>
      <c r="N141" s="9" t="str">
        <f aca="false">IF(M141&gt;=80,"High",IF(M141&gt;=60,"Moderate","Low"))</f>
        <v>High</v>
      </c>
    </row>
    <row r="142" customFormat="false" ht="15" hidden="false" customHeight="false" outlineLevel="0" collapsed="false">
      <c r="A142" s="5" t="s">
        <v>191</v>
      </c>
      <c r="B142" s="6" t="s">
        <v>31</v>
      </c>
      <c r="C142" s="7" t="n">
        <v>2010</v>
      </c>
      <c r="D142" s="7" t="s">
        <v>37</v>
      </c>
      <c r="E142" s="6" t="s">
        <v>45</v>
      </c>
      <c r="F142" s="6" t="s">
        <v>181</v>
      </c>
      <c r="G142" s="7" t="s">
        <v>182</v>
      </c>
      <c r="H142" s="7" t="n">
        <v>0</v>
      </c>
      <c r="I142" s="7" t="n">
        <v>1</v>
      </c>
      <c r="J142" s="7" t="n">
        <v>1</v>
      </c>
      <c r="K142" s="7" t="n">
        <v>1</v>
      </c>
      <c r="L142" s="7" t="n">
        <v>1</v>
      </c>
      <c r="M142" s="8" t="n">
        <f aca="false">ROUND(AVERAGE(H142:L142)*100,0)</f>
        <v>80</v>
      </c>
      <c r="N142" s="5" t="str">
        <f aca="false">IF(M142&gt;=80,"High",IF(M142&gt;=60,"Moderate","Low"))</f>
        <v>High</v>
      </c>
    </row>
    <row r="143" customFormat="false" ht="15" hidden="false" customHeight="false" outlineLevel="0" collapsed="false">
      <c r="A143" s="9" t="s">
        <v>192</v>
      </c>
      <c r="B143" s="10" t="s">
        <v>31</v>
      </c>
      <c r="C143" s="11" t="n">
        <v>2010</v>
      </c>
      <c r="D143" s="11" t="s">
        <v>32</v>
      </c>
      <c r="E143" s="10" t="s">
        <v>43</v>
      </c>
      <c r="F143" s="10" t="s">
        <v>181</v>
      </c>
      <c r="G143" s="11" t="s">
        <v>182</v>
      </c>
      <c r="H143" s="11" t="n">
        <v>1</v>
      </c>
      <c r="I143" s="11" t="n">
        <v>1</v>
      </c>
      <c r="J143" s="11" t="n">
        <v>0</v>
      </c>
      <c r="K143" s="11" t="n">
        <v>1</v>
      </c>
      <c r="L143" s="11" t="n">
        <v>1</v>
      </c>
      <c r="M143" s="12" t="n">
        <f aca="false">ROUND(AVERAGE(H143:L143)*100,0)</f>
        <v>80</v>
      </c>
      <c r="N143" s="9" t="str">
        <f aca="false">IF(M143&gt;=80,"High",IF(M143&gt;=60,"Moderate","Low"))</f>
        <v>High</v>
      </c>
    </row>
    <row r="144" customFormat="false" ht="15" hidden="false" customHeight="false" outlineLevel="0" collapsed="false">
      <c r="A144" s="5" t="s">
        <v>193</v>
      </c>
      <c r="B144" s="6" t="s">
        <v>31</v>
      </c>
      <c r="C144" s="7" t="n">
        <v>2013</v>
      </c>
      <c r="D144" s="7" t="s">
        <v>37</v>
      </c>
      <c r="E144" s="6" t="s">
        <v>43</v>
      </c>
      <c r="F144" s="6" t="s">
        <v>181</v>
      </c>
      <c r="G144" s="7" t="s">
        <v>182</v>
      </c>
      <c r="H144" s="7" t="n">
        <v>0</v>
      </c>
      <c r="I144" s="7" t="n">
        <v>1</v>
      </c>
      <c r="J144" s="7" t="n">
        <v>0</v>
      </c>
      <c r="K144" s="7" t="n">
        <v>1</v>
      </c>
      <c r="L144" s="7" t="n">
        <v>1</v>
      </c>
      <c r="M144" s="8" t="n">
        <f aca="false">ROUND(AVERAGE(H144:L144)*100,0)</f>
        <v>60</v>
      </c>
      <c r="N144" s="5" t="str">
        <f aca="false">IF(M144&gt;=80,"High",IF(M144&gt;=60,"Moderate","Low"))</f>
        <v>Moderate</v>
      </c>
    </row>
    <row r="145" customFormat="false" ht="15" hidden="false" customHeight="false" outlineLevel="0" collapsed="false">
      <c r="A145" s="9" t="s">
        <v>194</v>
      </c>
      <c r="B145" s="10" t="s">
        <v>31</v>
      </c>
      <c r="C145" s="11" t="n">
        <v>2013</v>
      </c>
      <c r="D145" s="11" t="s">
        <v>37</v>
      </c>
      <c r="E145" s="10" t="s">
        <v>43</v>
      </c>
      <c r="F145" s="10" t="s">
        <v>181</v>
      </c>
      <c r="G145" s="11" t="s">
        <v>182</v>
      </c>
      <c r="H145" s="11" t="n">
        <v>1</v>
      </c>
      <c r="I145" s="11" t="n">
        <v>1</v>
      </c>
      <c r="J145" s="11" t="n">
        <v>1</v>
      </c>
      <c r="K145" s="11" t="n">
        <v>1</v>
      </c>
      <c r="L145" s="11" t="n">
        <v>1</v>
      </c>
      <c r="M145" s="12" t="n">
        <f aca="false">ROUND(AVERAGE(H145:L145)*100,0)</f>
        <v>100</v>
      </c>
      <c r="N145" s="9" t="str">
        <f aca="false">IF(M145&gt;=80,"High",IF(M145&gt;=60,"Moderate","Low"))</f>
        <v>High</v>
      </c>
    </row>
    <row r="146" customFormat="false" ht="15" hidden="false" customHeight="false" outlineLevel="0" collapsed="false">
      <c r="A146" s="5" t="s">
        <v>195</v>
      </c>
      <c r="B146" s="6" t="s">
        <v>31</v>
      </c>
      <c r="C146" s="7" t="n">
        <v>2019</v>
      </c>
      <c r="D146" s="7" t="s">
        <v>52</v>
      </c>
      <c r="E146" s="6" t="s">
        <v>60</v>
      </c>
      <c r="F146" s="6" t="s">
        <v>181</v>
      </c>
      <c r="G146" s="7" t="s">
        <v>182</v>
      </c>
      <c r="H146" s="7" t="n">
        <v>0</v>
      </c>
      <c r="I146" s="7" t="n">
        <v>1</v>
      </c>
      <c r="J146" s="7" t="n">
        <v>0</v>
      </c>
      <c r="K146" s="7" t="n">
        <v>1</v>
      </c>
      <c r="L146" s="7" t="n">
        <v>0</v>
      </c>
      <c r="M146" s="8" t="n">
        <f aca="false">ROUND(AVERAGE(H146:L146)*100,0)</f>
        <v>40</v>
      </c>
      <c r="N146" s="5" t="str">
        <f aca="false">IF(M146&gt;=80,"High",IF(M146&gt;=60,"Moderate","Low"))</f>
        <v>Low</v>
      </c>
    </row>
    <row r="147" customFormat="false" ht="15" hidden="false" customHeight="false" outlineLevel="0" collapsed="false">
      <c r="A147" s="9" t="s">
        <v>196</v>
      </c>
      <c r="B147" s="10" t="s">
        <v>31</v>
      </c>
      <c r="C147" s="11" t="n">
        <v>2023</v>
      </c>
      <c r="D147" s="11" t="s">
        <v>32</v>
      </c>
      <c r="E147" s="10" t="s">
        <v>60</v>
      </c>
      <c r="F147" s="10" t="s">
        <v>181</v>
      </c>
      <c r="G147" s="11" t="s">
        <v>182</v>
      </c>
      <c r="H147" s="11" t="n">
        <v>0.5</v>
      </c>
      <c r="I147" s="11" t="n">
        <v>1</v>
      </c>
      <c r="J147" s="11" t="n">
        <v>1</v>
      </c>
      <c r="K147" s="11" t="n">
        <v>0</v>
      </c>
      <c r="L147" s="11" t="n">
        <v>1</v>
      </c>
      <c r="M147" s="12" t="n">
        <f aca="false">ROUND(AVERAGE(H147:L147)*100,0)</f>
        <v>70</v>
      </c>
      <c r="N147" s="9" t="str">
        <f aca="false">IF(M147&gt;=80,"High",IF(M147&gt;=60,"Moderate","Low"))</f>
        <v>Moderate</v>
      </c>
    </row>
  </sheetData>
  <mergeCells count="2">
    <mergeCell ref="A1:N1"/>
    <mergeCell ref="A2:N2"/>
  </mergeCells>
  <conditionalFormatting sqref="N6:N147">
    <cfRule type="expression" priority="2" aboveAverage="0" equalAverage="0" bottom="0" percent="0" rank="0" text="" dxfId="0">
      <formula>$N6="High"</formula>
    </cfRule>
    <cfRule type="expression" priority="3" aboveAverage="0" equalAverage="0" bottom="0" percent="0" rank="0" text="" dxfId="1">
      <formula>$N6="Moderate"</formula>
    </cfRule>
    <cfRule type="expression" priority="4" aboveAverage="0" equalAverage="0" bottom="0" percent="0" rank="0" text="" dxfId="2">
      <formula>$N6="Low"</formula>
    </cfRule>
  </conditionalFormatting>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F16"/>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796875" defaultRowHeight="15" zeroHeight="false" outlineLevelRow="0" outlineLevelCol="0"/>
  <cols>
    <col collapsed="false" customWidth="true" hidden="false" outlineLevel="0" max="1" min="1" style="0" width="30"/>
    <col collapsed="false" customWidth="true" hidden="false" outlineLevel="0" max="2" min="2" style="0" width="8"/>
    <col collapsed="false" customWidth="true" hidden="false" outlineLevel="0" max="3" min="3" style="0" width="22"/>
    <col collapsed="false" customWidth="true" hidden="false" outlineLevel="0" max="4" min="4" style="0" width="14"/>
    <col collapsed="false" customWidth="true" hidden="false" outlineLevel="0" max="6" min="5" style="0" width="22"/>
  </cols>
  <sheetData>
    <row r="1" customFormat="false" ht="17.35" hidden="false" customHeight="false" outlineLevel="0" collapsed="false">
      <c r="A1" s="1" t="s">
        <v>197</v>
      </c>
      <c r="B1" s="1"/>
      <c r="C1" s="1"/>
      <c r="D1" s="1"/>
      <c r="E1" s="1"/>
      <c r="F1" s="1"/>
    </row>
    <row r="2" customFormat="false" ht="37.5" hidden="false" customHeight="true" outlineLevel="0" collapsed="false">
      <c r="A2" s="2" t="s">
        <v>198</v>
      </c>
      <c r="B2" s="2"/>
      <c r="C2" s="2"/>
      <c r="D2" s="2"/>
      <c r="E2" s="2"/>
      <c r="F2" s="2"/>
    </row>
    <row r="4" customFormat="false" ht="15" hidden="false" customHeight="false" outlineLevel="0" collapsed="false">
      <c r="A4" s="3" t="s">
        <v>199</v>
      </c>
      <c r="B4" s="3" t="s">
        <v>200</v>
      </c>
      <c r="C4" s="3" t="s">
        <v>201</v>
      </c>
      <c r="D4" s="3" t="s">
        <v>202</v>
      </c>
      <c r="E4" s="3" t="s">
        <v>203</v>
      </c>
      <c r="F4" s="3" t="s">
        <v>204</v>
      </c>
    </row>
    <row r="5" customFormat="false" ht="15" hidden="false" customHeight="false" outlineLevel="0" collapsed="false">
      <c r="A5" s="13" t="s">
        <v>34</v>
      </c>
      <c r="B5" s="5" t="n">
        <f aca="false">COUNTIF(Quality_Appraisal!F:F,"Case study / observational")</f>
        <v>42</v>
      </c>
      <c r="C5" s="7" t="s">
        <v>35</v>
      </c>
      <c r="D5" s="8" t="n">
        <f aca="false">ROUND(AVERAGEIF(Quality_Appraisal!F:F,"Case study / observational",Quality_Appraisal!M:M),0)</f>
        <v>66</v>
      </c>
      <c r="E5" s="14" t="n">
        <f aca="false">IFERROR(ROUND(COUNTIFS(Quality_Appraisal!F:F,"Case study / observational",Quality_Appraisal!N:N,"High")/B5*100,0),0)</f>
        <v>38</v>
      </c>
      <c r="F5" s="14" t="n">
        <f aca="false">IFERROR(ROUND(COUNTIFS(Quality_Appraisal!F:F,"Case study / observational",Quality_Appraisal!N:N,"Low")/B5*100,0),0)</f>
        <v>29</v>
      </c>
    </row>
    <row r="6" customFormat="false" ht="15" hidden="false" customHeight="false" outlineLevel="0" collapsed="false">
      <c r="A6" s="15" t="s">
        <v>88</v>
      </c>
      <c r="B6" s="9" t="n">
        <f aca="false">COUNTIF(Quality_Appraisal!F:F,"Evaluation study")</f>
        <v>28</v>
      </c>
      <c r="C6" s="11" t="s">
        <v>35</v>
      </c>
      <c r="D6" s="12" t="n">
        <f aca="false">ROUND(AVERAGEIF(Quality_Appraisal!F:F,"Evaluation study",Quality_Appraisal!M:M),0)</f>
        <v>77</v>
      </c>
      <c r="E6" s="16" t="n">
        <f aca="false">IFERROR(ROUND(COUNTIFS(Quality_Appraisal!F:F,"Evaluation study",Quality_Appraisal!N:N,"High")/B6*100,0),0)</f>
        <v>61</v>
      </c>
      <c r="F6" s="16" t="n">
        <f aca="false">IFERROR(ROUND(COUNTIFS(Quality_Appraisal!F:F,"Evaluation study",Quality_Appraisal!N:N,"Low")/B6*100,0),0)</f>
        <v>18</v>
      </c>
    </row>
    <row r="7" customFormat="false" ht="15" hidden="false" customHeight="false" outlineLevel="0" collapsed="false">
      <c r="A7" s="13" t="s">
        <v>117</v>
      </c>
      <c r="B7" s="5" t="n">
        <f aca="false">COUNTIF(Quality_Appraisal!F:F,"RCT / quasi-experimental")</f>
        <v>8</v>
      </c>
      <c r="C7" s="7" t="s">
        <v>35</v>
      </c>
      <c r="D7" s="8" t="n">
        <f aca="false">ROUND(AVERAGEIF(Quality_Appraisal!F:F,"RCT / quasi-experimental",Quality_Appraisal!M:M),0)</f>
        <v>81</v>
      </c>
      <c r="E7" s="14" t="n">
        <f aca="false">IFERROR(ROUND(COUNTIFS(Quality_Appraisal!F:F,"RCT / quasi-experimental",Quality_Appraisal!N:N,"High")/B7*100,0),0)</f>
        <v>75</v>
      </c>
      <c r="F7" s="14" t="n">
        <f aca="false">IFERROR(ROUND(COUNTIFS(Quality_Appraisal!F:F,"RCT / quasi-experimental",Quality_Appraisal!N:N,"Low")/B7*100,0),0)</f>
        <v>13</v>
      </c>
    </row>
    <row r="8" customFormat="false" ht="15" hidden="false" customHeight="false" outlineLevel="0" collapsed="false">
      <c r="A8" s="15" t="s">
        <v>126</v>
      </c>
      <c r="B8" s="9" t="n">
        <f aca="false">COUNTIF(Quality_Appraisal!F:F,"Modelling / simulation")</f>
        <v>18</v>
      </c>
      <c r="C8" s="11" t="s">
        <v>127</v>
      </c>
      <c r="D8" s="12" t="n">
        <f aca="false">ROUND(AVERAGEIF(Quality_Appraisal!F:F,"Modelling / simulation",Quality_Appraisal!M:M),0)</f>
        <v>67</v>
      </c>
      <c r="E8" s="16" t="n">
        <f aca="false">IFERROR(ROUND(COUNTIFS(Quality_Appraisal!F:F,"Modelling / simulation",Quality_Appraisal!N:N,"High")/B8*100,0),0)</f>
        <v>33</v>
      </c>
      <c r="F8" s="16" t="n">
        <f aca="false">IFERROR(ROUND(COUNTIFS(Quality_Appraisal!F:F,"Modelling / simulation",Quality_Appraisal!N:N,"Low")/B8*100,0),0)</f>
        <v>28</v>
      </c>
    </row>
    <row r="9" customFormat="false" ht="15" hidden="false" customHeight="false" outlineLevel="0" collapsed="false">
      <c r="A9" s="13" t="s">
        <v>146</v>
      </c>
      <c r="B9" s="5" t="n">
        <f aca="false">COUNTIF(Quality_Appraisal!F:F,"Systematic / scoping review")</f>
        <v>21</v>
      </c>
      <c r="C9" s="7" t="s">
        <v>147</v>
      </c>
      <c r="D9" s="8" t="n">
        <f aca="false">ROUND(AVERAGEIF(Quality_Appraisal!F:F,"Systematic / scoping review",Quality_Appraisal!M:M),0)</f>
        <v>80</v>
      </c>
      <c r="E9" s="14" t="n">
        <f aca="false">IFERROR(ROUND(COUNTIFS(Quality_Appraisal!F:F,"Systematic / scoping review",Quality_Appraisal!N:N,"High")/B9*100,0),0)</f>
        <v>67</v>
      </c>
      <c r="F9" s="14" t="n">
        <f aca="false">IFERROR(ROUND(COUNTIFS(Quality_Appraisal!F:F,"Systematic / scoping review",Quality_Appraisal!N:N,"Low")/B9*100,0),0)</f>
        <v>14</v>
      </c>
    </row>
    <row r="10" customFormat="false" ht="15" hidden="false" customHeight="false" outlineLevel="0" collapsed="false">
      <c r="A10" s="15" t="s">
        <v>169</v>
      </c>
      <c r="B10" s="9" t="n">
        <f aca="false">COUNTIF(Quality_Appraisal!F:F,"Narrative review / commentary")</f>
        <v>10</v>
      </c>
      <c r="C10" s="11" t="s">
        <v>170</v>
      </c>
      <c r="D10" s="12" t="n">
        <f aca="false">ROUND(AVERAGEIF(Quality_Appraisal!F:F,"Narrative review / commentary",Quality_Appraisal!M:M),0)</f>
        <v>63</v>
      </c>
      <c r="E10" s="16" t="n">
        <f aca="false">IFERROR(ROUND(COUNTIFS(Quality_Appraisal!F:F,"Narrative review / commentary",Quality_Appraisal!N:N,"High")/B10*100,0),0)</f>
        <v>20</v>
      </c>
      <c r="F10" s="16" t="n">
        <f aca="false">IFERROR(ROUND(COUNTIFS(Quality_Appraisal!F:F,"Narrative review / commentary",Quality_Appraisal!N:N,"Low")/B10*100,0),0)</f>
        <v>40</v>
      </c>
    </row>
    <row r="11" customFormat="false" ht="15" hidden="false" customHeight="false" outlineLevel="0" collapsed="false">
      <c r="A11" s="13" t="s">
        <v>181</v>
      </c>
      <c r="B11" s="5" t="n">
        <f aca="false">COUNTIF(Quality_Appraisal!F:F,"Policy analysis / report")</f>
        <v>15</v>
      </c>
      <c r="C11" s="7" t="s">
        <v>182</v>
      </c>
      <c r="D11" s="8" t="n">
        <f aca="false">ROUND(AVERAGEIF(Quality_Appraisal!F:F,"Policy analysis / report",Quality_Appraisal!M:M),0)</f>
        <v>73</v>
      </c>
      <c r="E11" s="14" t="n">
        <f aca="false">IFERROR(ROUND(COUNTIFS(Quality_Appraisal!F:F,"Policy analysis / report",Quality_Appraisal!N:N,"High")/B11*100,0),0)</f>
        <v>53</v>
      </c>
      <c r="F11" s="14" t="n">
        <f aca="false">IFERROR(ROUND(COUNTIFS(Quality_Appraisal!F:F,"Policy analysis / report",Quality_Appraisal!N:N,"Low")/B11*100,0),0)</f>
        <v>20</v>
      </c>
    </row>
    <row r="12" customFormat="false" ht="15" hidden="false" customHeight="false" outlineLevel="0" collapsed="false">
      <c r="A12" s="17" t="s">
        <v>205</v>
      </c>
      <c r="B12" s="18" t="n">
        <f aca="false">COUNTA(Quality_Appraisal!A6:A147)</f>
        <v>142</v>
      </c>
      <c r="C12" s="18" t="s">
        <v>206</v>
      </c>
      <c r="D12" s="19" t="n">
        <f aca="false">ROUND(AVERAGE(Quality_Appraisal!M6:M147),0)</f>
        <v>72</v>
      </c>
      <c r="E12" s="19" t="n">
        <f aca="false">ROUND(COUNTIF(Quality_Appraisal!N6:N147,"High")/COUNTA(Quality_Appraisal!A6:A147)*100,0)</f>
        <v>49</v>
      </c>
      <c r="F12" s="19" t="n">
        <f aca="false">ROUND(COUNTIF(Quality_Appraisal!N6:N147,"Low")/COUNTA(Quality_Appraisal!A6:A147)*100,0)</f>
        <v>23</v>
      </c>
    </row>
    <row r="14" customFormat="false" ht="15" hidden="false" customHeight="false" outlineLevel="0" collapsed="false">
      <c r="A14" s="20" t="s">
        <v>207</v>
      </c>
    </row>
    <row r="15" customFormat="false" ht="23.85" hidden="false" customHeight="true" outlineLevel="0" collapsed="false">
      <c r="A15" s="2" t="s">
        <v>208</v>
      </c>
      <c r="B15" s="2"/>
      <c r="C15" s="2"/>
      <c r="D15" s="2"/>
      <c r="E15" s="2"/>
      <c r="F15" s="2"/>
    </row>
    <row r="16" customFormat="false" ht="23.85" hidden="false" customHeight="true" outlineLevel="0" collapsed="false">
      <c r="A16" s="2" t="s">
        <v>209</v>
      </c>
      <c r="B16" s="2"/>
      <c r="C16" s="2"/>
      <c r="D16" s="2"/>
      <c r="E16" s="2"/>
      <c r="F16" s="2"/>
    </row>
  </sheetData>
  <mergeCells count="4">
    <mergeCell ref="A1:F1"/>
    <mergeCell ref="A2:F2"/>
    <mergeCell ref="A15:F15"/>
    <mergeCell ref="A16:F16"/>
  </mergeCell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C25"/>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6796875" defaultRowHeight="15" zeroHeight="false" outlineLevelRow="0" outlineLevelCol="0"/>
  <cols>
    <col collapsed="false" customWidth="true" hidden="false" outlineLevel="0" max="1" min="1" style="0" width="10"/>
    <col collapsed="false" customWidth="true" hidden="false" outlineLevel="0" max="2" min="2" style="0" width="70"/>
    <col collapsed="false" customWidth="true" hidden="false" outlineLevel="0" max="3" min="3" style="0" width="22"/>
  </cols>
  <sheetData>
    <row r="1" customFormat="false" ht="17.35" hidden="false" customHeight="false" outlineLevel="0" collapsed="false">
      <c r="A1" s="1" t="s">
        <v>210</v>
      </c>
      <c r="B1" s="1"/>
      <c r="C1" s="1"/>
    </row>
    <row r="2" customFormat="false" ht="23.85" hidden="false" customHeight="true" outlineLevel="0" collapsed="false">
      <c r="A2" s="2" t="s">
        <v>211</v>
      </c>
      <c r="B2" s="2"/>
      <c r="C2" s="2"/>
    </row>
    <row r="4" customFormat="false" ht="15" hidden="false" customHeight="true" outlineLevel="0" collapsed="false">
      <c r="A4" s="21" t="s">
        <v>212</v>
      </c>
      <c r="B4" s="21"/>
      <c r="C4" s="21"/>
    </row>
    <row r="5" customFormat="false" ht="15" hidden="false" customHeight="false" outlineLevel="0" collapsed="false">
      <c r="A5" s="22" t="s">
        <v>213</v>
      </c>
      <c r="B5" s="22" t="s">
        <v>214</v>
      </c>
      <c r="C5" s="22" t="s">
        <v>215</v>
      </c>
    </row>
    <row r="6" customFormat="false" ht="15" hidden="false" customHeight="false" outlineLevel="0" collapsed="false">
      <c r="A6" s="5" t="s">
        <v>216</v>
      </c>
      <c r="B6" s="6" t="s">
        <v>217</v>
      </c>
      <c r="C6" s="7" t="s">
        <v>218</v>
      </c>
    </row>
    <row r="7" customFormat="false" ht="15" hidden="false" customHeight="false" outlineLevel="0" collapsed="false">
      <c r="A7" s="9" t="s">
        <v>219</v>
      </c>
      <c r="B7" s="10" t="s">
        <v>220</v>
      </c>
      <c r="C7" s="11" t="s">
        <v>218</v>
      </c>
    </row>
    <row r="8" customFormat="false" ht="15" hidden="false" customHeight="false" outlineLevel="0" collapsed="false">
      <c r="A8" s="5" t="s">
        <v>221</v>
      </c>
      <c r="B8" s="6" t="s">
        <v>222</v>
      </c>
      <c r="C8" s="7" t="s">
        <v>218</v>
      </c>
    </row>
    <row r="9" customFormat="false" ht="15" hidden="false" customHeight="false" outlineLevel="0" collapsed="false">
      <c r="A9" s="9" t="s">
        <v>223</v>
      </c>
      <c r="B9" s="10" t="s">
        <v>224</v>
      </c>
      <c r="C9" s="11" t="s">
        <v>218</v>
      </c>
    </row>
    <row r="10" customFormat="false" ht="15" hidden="false" customHeight="false" outlineLevel="0" collapsed="false">
      <c r="A10" s="5" t="s">
        <v>225</v>
      </c>
      <c r="B10" s="6" t="s">
        <v>226</v>
      </c>
      <c r="C10" s="7" t="s">
        <v>218</v>
      </c>
    </row>
    <row r="11" customFormat="false" ht="15" hidden="false" customHeight="false" outlineLevel="0" collapsed="false">
      <c r="A11" s="9" t="s">
        <v>227</v>
      </c>
      <c r="B11" s="10" t="s">
        <v>228</v>
      </c>
      <c r="C11" s="11" t="s">
        <v>218</v>
      </c>
    </row>
    <row r="12" customFormat="false" ht="15" hidden="false" customHeight="false" outlineLevel="0" collapsed="false">
      <c r="A12" s="5" t="s">
        <v>229</v>
      </c>
      <c r="B12" s="6" t="s">
        <v>230</v>
      </c>
      <c r="C12" s="7" t="s">
        <v>218</v>
      </c>
    </row>
    <row r="14" customFormat="false" ht="15" hidden="false" customHeight="true" outlineLevel="0" collapsed="false">
      <c r="A14" s="21" t="s">
        <v>231</v>
      </c>
      <c r="B14" s="21"/>
      <c r="C14" s="21"/>
    </row>
    <row r="15" customFormat="false" ht="15" hidden="false" customHeight="false" outlineLevel="0" collapsed="false">
      <c r="A15" s="22" t="s">
        <v>213</v>
      </c>
      <c r="B15" s="22" t="s">
        <v>214</v>
      </c>
      <c r="C15" s="22" t="s">
        <v>215</v>
      </c>
    </row>
    <row r="16" customFormat="false" ht="15" hidden="false" customHeight="false" outlineLevel="0" collapsed="false">
      <c r="A16" s="5" t="s">
        <v>232</v>
      </c>
      <c r="B16" s="6" t="s">
        <v>233</v>
      </c>
      <c r="C16" s="7" t="s">
        <v>234</v>
      </c>
    </row>
    <row r="17" customFormat="false" ht="15" hidden="false" customHeight="false" outlineLevel="0" collapsed="false">
      <c r="A17" s="9" t="s">
        <v>235</v>
      </c>
      <c r="B17" s="10" t="s">
        <v>236</v>
      </c>
      <c r="C17" s="11" t="s">
        <v>234</v>
      </c>
    </row>
    <row r="18" customFormat="false" ht="15" hidden="false" customHeight="false" outlineLevel="0" collapsed="false">
      <c r="A18" s="5" t="s">
        <v>237</v>
      </c>
      <c r="B18" s="6" t="s">
        <v>238</v>
      </c>
      <c r="C18" s="7" t="s">
        <v>234</v>
      </c>
    </row>
    <row r="19" customFormat="false" ht="15" hidden="false" customHeight="false" outlineLevel="0" collapsed="false">
      <c r="A19" s="9" t="s">
        <v>239</v>
      </c>
      <c r="B19" s="10" t="s">
        <v>240</v>
      </c>
      <c r="C19" s="11" t="s">
        <v>234</v>
      </c>
    </row>
    <row r="20" customFormat="false" ht="15" hidden="false" customHeight="false" outlineLevel="0" collapsed="false">
      <c r="A20" s="5" t="s">
        <v>241</v>
      </c>
      <c r="B20" s="6" t="s">
        <v>242</v>
      </c>
      <c r="C20" s="7" t="s">
        <v>234</v>
      </c>
    </row>
    <row r="21" customFormat="false" ht="15" hidden="false" customHeight="false" outlineLevel="0" collapsed="false">
      <c r="A21" s="9" t="s">
        <v>243</v>
      </c>
      <c r="B21" s="10" t="s">
        <v>244</v>
      </c>
      <c r="C21" s="11" t="s">
        <v>234</v>
      </c>
    </row>
    <row r="22" customFormat="false" ht="15" hidden="false" customHeight="false" outlineLevel="0" collapsed="false">
      <c r="A22" s="5" t="s">
        <v>245</v>
      </c>
      <c r="B22" s="6" t="s">
        <v>246</v>
      </c>
      <c r="C22" s="7" t="s">
        <v>234</v>
      </c>
    </row>
    <row r="23" customFormat="false" ht="15" hidden="false" customHeight="false" outlineLevel="0" collapsed="false">
      <c r="A23" s="9" t="s">
        <v>247</v>
      </c>
      <c r="B23" s="10" t="s">
        <v>248</v>
      </c>
      <c r="C23" s="11" t="s">
        <v>234</v>
      </c>
    </row>
    <row r="24" customFormat="false" ht="15" hidden="false" customHeight="false" outlineLevel="0" collapsed="false">
      <c r="A24" s="5" t="s">
        <v>249</v>
      </c>
      <c r="B24" s="6" t="s">
        <v>250</v>
      </c>
      <c r="C24" s="7" t="s">
        <v>234</v>
      </c>
    </row>
    <row r="25" customFormat="false" ht="15" hidden="false" customHeight="false" outlineLevel="0" collapsed="false">
      <c r="A25" s="9" t="s">
        <v>251</v>
      </c>
      <c r="B25" s="10" t="s">
        <v>252</v>
      </c>
      <c r="C25" s="11" t="s">
        <v>234</v>
      </c>
    </row>
  </sheetData>
  <mergeCells count="4">
    <mergeCell ref="A1:C1"/>
    <mergeCell ref="A2:C2"/>
    <mergeCell ref="A4:C4"/>
    <mergeCell ref="A14:C14"/>
  </mergeCell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0</TotalTime>
  <Application>LibreOffice/24.2.7.2$Linux_X86_64 LibreOffice_project/420$Build-2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2026-05-07T09:10:42Z</dcterms:created>
  <dc:creator>openpyxl</dc:creator>
  <dc:description/>
  <dc:language>en-US</dc:language>
  <cp:lastModifiedBy/>
  <dcterms:modified xsi:type="dcterms:W3CDTF">2026-05-07T09:10:42Z</dcterms:modified>
  <cp:revision>0</cp:revision>
  <dc:subject/>
  <dc:title/>
</cp:coreProperties>
</file>

<file path=docProps/custom.xml><?xml version="1.0" encoding="utf-8"?>
<Properties xmlns="http://schemas.openxmlformats.org/officeDocument/2006/custom-properties" xmlns:vt="http://schemas.openxmlformats.org/officeDocument/2006/docPropsVTypes"/>
</file>